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Замечания от 10.10.2024\СД по замечаниям ИА\"/>
    </mc:Choice>
  </mc:AlternateContent>
  <xr:revisionPtr revIDLastSave="0" documentId="13_ncr:1_{62717914-B850-4B0C-AE80-73F769ABF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5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'02-01-05'!$27:$27</definedName>
    <definedName name="_xlnm.Print_Area" localSheetId="0">'02-01-05'!$A$1:$K$237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6" l="1"/>
  <c r="H235" i="6"/>
  <c r="C235" i="6"/>
  <c r="C232" i="6"/>
  <c r="J22" i="6"/>
  <c r="I22" i="6"/>
  <c r="H229" i="6"/>
  <c r="J229" i="6"/>
  <c r="H228" i="6"/>
  <c r="J228" i="6"/>
  <c r="H225" i="6"/>
  <c r="J225" i="6"/>
  <c r="H224" i="6"/>
  <c r="J224" i="6"/>
  <c r="AA220" i="6"/>
  <c r="Z220" i="6"/>
  <c r="X220" i="6"/>
  <c r="J219" i="6"/>
  <c r="H219" i="6"/>
  <c r="G219" i="6"/>
  <c r="F219" i="6"/>
  <c r="E219" i="6"/>
  <c r="D219" i="6"/>
  <c r="B219" i="6"/>
  <c r="AA217" i="6"/>
  <c r="Z217" i="6"/>
  <c r="X217" i="6"/>
  <c r="H216" i="6"/>
  <c r="G216" i="6"/>
  <c r="E216" i="6"/>
  <c r="J215" i="6"/>
  <c r="E215" i="6"/>
  <c r="J214" i="6"/>
  <c r="E214" i="6"/>
  <c r="J213" i="6"/>
  <c r="E213" i="6"/>
  <c r="J212" i="6"/>
  <c r="H212" i="6"/>
  <c r="G212" i="6"/>
  <c r="F212" i="6"/>
  <c r="J211" i="6"/>
  <c r="H211" i="6"/>
  <c r="G211" i="6"/>
  <c r="F211" i="6"/>
  <c r="J210" i="6"/>
  <c r="H210" i="6"/>
  <c r="G210" i="6"/>
  <c r="F210" i="6"/>
  <c r="J209" i="6"/>
  <c r="H209" i="6"/>
  <c r="G209" i="6"/>
  <c r="F209" i="6"/>
  <c r="D207" i="6"/>
  <c r="AA205" i="6"/>
  <c r="Z205" i="6"/>
  <c r="X205" i="6"/>
  <c r="H204" i="6"/>
  <c r="G204" i="6"/>
  <c r="E204" i="6"/>
  <c r="J203" i="6"/>
  <c r="E203" i="6"/>
  <c r="J202" i="6"/>
  <c r="E202" i="6"/>
  <c r="J201" i="6"/>
  <c r="H201" i="6"/>
  <c r="G201" i="6"/>
  <c r="F201" i="6"/>
  <c r="D199" i="6"/>
  <c r="B199" i="6"/>
  <c r="AA197" i="6"/>
  <c r="Z197" i="6"/>
  <c r="X197" i="6"/>
  <c r="J196" i="6"/>
  <c r="H196" i="6"/>
  <c r="G196" i="6"/>
  <c r="F196" i="6"/>
  <c r="E196" i="6"/>
  <c r="D196" i="6"/>
  <c r="B196" i="6"/>
  <c r="AA194" i="6"/>
  <c r="Z194" i="6"/>
  <c r="X194" i="6"/>
  <c r="J193" i="6"/>
  <c r="H193" i="6"/>
  <c r="G193" i="6"/>
  <c r="F193" i="6"/>
  <c r="E193" i="6"/>
  <c r="D193" i="6"/>
  <c r="B193" i="6"/>
  <c r="AA191" i="6"/>
  <c r="Z191" i="6"/>
  <c r="Y191" i="6"/>
  <c r="J190" i="6"/>
  <c r="H190" i="6"/>
  <c r="G190" i="6"/>
  <c r="F190" i="6"/>
  <c r="E189" i="6"/>
  <c r="D189" i="6"/>
  <c r="B189" i="6"/>
  <c r="AA187" i="6"/>
  <c r="Z187" i="6"/>
  <c r="X187" i="6"/>
  <c r="H186" i="6"/>
  <c r="G186" i="6"/>
  <c r="E186" i="6"/>
  <c r="J185" i="6"/>
  <c r="E185" i="6"/>
  <c r="J184" i="6"/>
  <c r="E184" i="6"/>
  <c r="J183" i="6"/>
  <c r="H183" i="6"/>
  <c r="G183" i="6"/>
  <c r="F183" i="6"/>
  <c r="J182" i="6"/>
  <c r="H182" i="6"/>
  <c r="G182" i="6"/>
  <c r="F182" i="6"/>
  <c r="E181" i="6"/>
  <c r="D181" i="6"/>
  <c r="B181" i="6"/>
  <c r="AA179" i="6"/>
  <c r="Z179" i="6"/>
  <c r="Y179" i="6"/>
  <c r="J177" i="6"/>
  <c r="H177" i="6"/>
  <c r="G177" i="6"/>
  <c r="F177" i="6"/>
  <c r="D177" i="6"/>
  <c r="B177" i="6"/>
  <c r="AA175" i="6"/>
  <c r="Z175" i="6"/>
  <c r="Y175" i="6"/>
  <c r="J173" i="6"/>
  <c r="H173" i="6"/>
  <c r="G173" i="6"/>
  <c r="F173" i="6"/>
  <c r="D173" i="6"/>
  <c r="B173" i="6"/>
  <c r="AA171" i="6"/>
  <c r="Z171" i="6"/>
  <c r="Y171" i="6"/>
  <c r="J169" i="6"/>
  <c r="H169" i="6"/>
  <c r="G169" i="6"/>
  <c r="F169" i="6"/>
  <c r="D169" i="6"/>
  <c r="B169" i="6"/>
  <c r="AA167" i="6"/>
  <c r="Z167" i="6"/>
  <c r="X167" i="6"/>
  <c r="H166" i="6"/>
  <c r="G166" i="6"/>
  <c r="E166" i="6"/>
  <c r="J165" i="6"/>
  <c r="E165" i="6"/>
  <c r="J164" i="6"/>
  <c r="E164" i="6"/>
  <c r="J163" i="6"/>
  <c r="E163" i="6"/>
  <c r="J162" i="6"/>
  <c r="H162" i="6"/>
  <c r="G162" i="6"/>
  <c r="F162" i="6"/>
  <c r="J161" i="6"/>
  <c r="H161" i="6"/>
  <c r="G161" i="6"/>
  <c r="F161" i="6"/>
  <c r="J160" i="6"/>
  <c r="H160" i="6"/>
  <c r="G160" i="6"/>
  <c r="F160" i="6"/>
  <c r="J159" i="6"/>
  <c r="H159" i="6"/>
  <c r="G159" i="6"/>
  <c r="F159" i="6"/>
  <c r="D157" i="6"/>
  <c r="B157" i="6"/>
  <c r="AA155" i="6"/>
  <c r="Z155" i="6"/>
  <c r="X155" i="6"/>
  <c r="H154" i="6"/>
  <c r="G154" i="6"/>
  <c r="E154" i="6"/>
  <c r="J153" i="6"/>
  <c r="E153" i="6"/>
  <c r="J152" i="6"/>
  <c r="E152" i="6"/>
  <c r="J151" i="6"/>
  <c r="E151" i="6"/>
  <c r="J150" i="6"/>
  <c r="H150" i="6"/>
  <c r="G150" i="6"/>
  <c r="F150" i="6"/>
  <c r="J149" i="6"/>
  <c r="H149" i="6"/>
  <c r="G149" i="6"/>
  <c r="F149" i="6"/>
  <c r="J148" i="6"/>
  <c r="H148" i="6"/>
  <c r="G148" i="6"/>
  <c r="F148" i="6"/>
  <c r="J147" i="6"/>
  <c r="H147" i="6"/>
  <c r="G147" i="6"/>
  <c r="F147" i="6"/>
  <c r="D145" i="6"/>
  <c r="A144" i="6"/>
  <c r="H142" i="6"/>
  <c r="J142" i="6"/>
  <c r="H141" i="6"/>
  <c r="J141" i="6"/>
  <c r="AA137" i="6"/>
  <c r="Z137" i="6"/>
  <c r="Y137" i="6"/>
  <c r="J135" i="6"/>
  <c r="H135" i="6"/>
  <c r="G135" i="6"/>
  <c r="F135" i="6"/>
  <c r="D135" i="6"/>
  <c r="B135" i="6"/>
  <c r="AA133" i="6"/>
  <c r="Z133" i="6"/>
  <c r="Y133" i="6"/>
  <c r="H132" i="6"/>
  <c r="G132" i="6"/>
  <c r="E132" i="6"/>
  <c r="J131" i="6"/>
  <c r="E131" i="6"/>
  <c r="J130" i="6"/>
  <c r="E130" i="6"/>
  <c r="J129" i="6"/>
  <c r="E129" i="6"/>
  <c r="J128" i="6"/>
  <c r="H128" i="6"/>
  <c r="G128" i="6"/>
  <c r="F128" i="6"/>
  <c r="J127" i="6"/>
  <c r="H127" i="6"/>
  <c r="G127" i="6"/>
  <c r="F127" i="6"/>
  <c r="J126" i="6"/>
  <c r="H126" i="6"/>
  <c r="G126" i="6"/>
  <c r="F126" i="6"/>
  <c r="J125" i="6"/>
  <c r="H125" i="6"/>
  <c r="G125" i="6"/>
  <c r="F125" i="6"/>
  <c r="D123" i="6"/>
  <c r="B123" i="6"/>
  <c r="AA121" i="6"/>
  <c r="Z121" i="6"/>
  <c r="Y121" i="6"/>
  <c r="J119" i="6"/>
  <c r="H119" i="6"/>
  <c r="G119" i="6"/>
  <c r="F119" i="6"/>
  <c r="D119" i="6"/>
  <c r="B119" i="6"/>
  <c r="AA117" i="6"/>
  <c r="Z117" i="6"/>
  <c r="Y117" i="6"/>
  <c r="J115" i="6"/>
  <c r="H115" i="6"/>
  <c r="G115" i="6"/>
  <c r="F115" i="6"/>
  <c r="D115" i="6"/>
  <c r="B115" i="6"/>
  <c r="AA113" i="6"/>
  <c r="Z113" i="6"/>
  <c r="Y113" i="6"/>
  <c r="H112" i="6"/>
  <c r="G112" i="6"/>
  <c r="E112" i="6"/>
  <c r="J111" i="6"/>
  <c r="E111" i="6"/>
  <c r="J110" i="6"/>
  <c r="E110" i="6"/>
  <c r="J109" i="6"/>
  <c r="H109" i="6"/>
  <c r="G109" i="6"/>
  <c r="F109" i="6"/>
  <c r="J108" i="6"/>
  <c r="H108" i="6"/>
  <c r="G108" i="6"/>
  <c r="F108" i="6"/>
  <c r="J107" i="6"/>
  <c r="H107" i="6"/>
  <c r="G107" i="6"/>
  <c r="F107" i="6"/>
  <c r="D105" i="6"/>
  <c r="AA103" i="6"/>
  <c r="Z103" i="6"/>
  <c r="Y103" i="6"/>
  <c r="J101" i="6"/>
  <c r="H101" i="6"/>
  <c r="G101" i="6"/>
  <c r="F101" i="6"/>
  <c r="D101" i="6"/>
  <c r="B101" i="6"/>
  <c r="AA99" i="6"/>
  <c r="Z99" i="6"/>
  <c r="Y99" i="6"/>
  <c r="H98" i="6"/>
  <c r="G98" i="6"/>
  <c r="E98" i="6"/>
  <c r="J97" i="6"/>
  <c r="E97" i="6"/>
  <c r="J96" i="6"/>
  <c r="E96" i="6"/>
  <c r="J95" i="6"/>
  <c r="E95" i="6"/>
  <c r="J94" i="6"/>
  <c r="H94" i="6"/>
  <c r="G94" i="6"/>
  <c r="F94" i="6"/>
  <c r="J93" i="6"/>
  <c r="H93" i="6"/>
  <c r="G93" i="6"/>
  <c r="F93" i="6"/>
  <c r="J92" i="6"/>
  <c r="H92" i="6"/>
  <c r="G92" i="6"/>
  <c r="F92" i="6"/>
  <c r="D90" i="6"/>
  <c r="AA88" i="6"/>
  <c r="Z88" i="6"/>
  <c r="Y88" i="6"/>
  <c r="H87" i="6"/>
  <c r="G87" i="6"/>
  <c r="E87" i="6"/>
  <c r="J86" i="6"/>
  <c r="E86" i="6"/>
  <c r="J85" i="6"/>
  <c r="E85" i="6"/>
  <c r="J84" i="6"/>
  <c r="E84" i="6"/>
  <c r="J83" i="6"/>
  <c r="H83" i="6"/>
  <c r="G83" i="6"/>
  <c r="F83" i="6"/>
  <c r="J82" i="6"/>
  <c r="H82" i="6"/>
  <c r="G82" i="6"/>
  <c r="F82" i="6"/>
  <c r="J81" i="6"/>
  <c r="H81" i="6"/>
  <c r="G81" i="6"/>
  <c r="F81" i="6"/>
  <c r="D79" i="6"/>
  <c r="AA77" i="6"/>
  <c r="Z77" i="6"/>
  <c r="Y77" i="6"/>
  <c r="H76" i="6"/>
  <c r="G76" i="6"/>
  <c r="E76" i="6"/>
  <c r="J75" i="6"/>
  <c r="E75" i="6"/>
  <c r="J74" i="6"/>
  <c r="E74" i="6"/>
  <c r="J73" i="6"/>
  <c r="E73" i="6"/>
  <c r="J72" i="6"/>
  <c r="H72" i="6"/>
  <c r="G72" i="6"/>
  <c r="F72" i="6"/>
  <c r="J71" i="6"/>
  <c r="H71" i="6"/>
  <c r="G71" i="6"/>
  <c r="F71" i="6"/>
  <c r="J70" i="6"/>
  <c r="H70" i="6"/>
  <c r="G70" i="6"/>
  <c r="F70" i="6"/>
  <c r="D68" i="6"/>
  <c r="AA66" i="6"/>
  <c r="Z66" i="6"/>
  <c r="Y66" i="6"/>
  <c r="H65" i="6"/>
  <c r="G65" i="6"/>
  <c r="E65" i="6"/>
  <c r="J64" i="6"/>
  <c r="E64" i="6"/>
  <c r="J63" i="6"/>
  <c r="E63" i="6"/>
  <c r="J62" i="6"/>
  <c r="H62" i="6"/>
  <c r="G62" i="6"/>
  <c r="F62" i="6"/>
  <c r="D60" i="6"/>
  <c r="AA58" i="6"/>
  <c r="Z58" i="6"/>
  <c r="Y58" i="6"/>
  <c r="H57" i="6"/>
  <c r="G57" i="6"/>
  <c r="E57" i="6"/>
  <c r="J56" i="6"/>
  <c r="E56" i="6"/>
  <c r="J55" i="6"/>
  <c r="E55" i="6"/>
  <c r="J54" i="6"/>
  <c r="H54" i="6"/>
  <c r="G54" i="6"/>
  <c r="F54" i="6"/>
  <c r="D52" i="6"/>
  <c r="AA50" i="6"/>
  <c r="Z50" i="6"/>
  <c r="Y50" i="6"/>
  <c r="H49" i="6"/>
  <c r="G49" i="6"/>
  <c r="E49" i="6"/>
  <c r="J48" i="6"/>
  <c r="E48" i="6"/>
  <c r="J47" i="6"/>
  <c r="E47" i="6"/>
  <c r="J46" i="6"/>
  <c r="E46" i="6"/>
  <c r="J45" i="6"/>
  <c r="H45" i="6"/>
  <c r="G45" i="6"/>
  <c r="F45" i="6"/>
  <c r="J44" i="6"/>
  <c r="H44" i="6"/>
  <c r="G44" i="6"/>
  <c r="F44" i="6"/>
  <c r="J43" i="6"/>
  <c r="H43" i="6"/>
  <c r="G43" i="6"/>
  <c r="F43" i="6"/>
  <c r="D41" i="6"/>
  <c r="AA39" i="6"/>
  <c r="Z39" i="6"/>
  <c r="Y39" i="6"/>
  <c r="H38" i="6"/>
  <c r="G38" i="6"/>
  <c r="E38" i="6"/>
  <c r="J37" i="6"/>
  <c r="E37" i="6"/>
  <c r="J36" i="6"/>
  <c r="E36" i="6"/>
  <c r="J35" i="6"/>
  <c r="E35" i="6"/>
  <c r="J34" i="6"/>
  <c r="H34" i="6"/>
  <c r="G34" i="6"/>
  <c r="F34" i="6"/>
  <c r="J33" i="6"/>
  <c r="H33" i="6"/>
  <c r="G33" i="6"/>
  <c r="F33" i="6"/>
  <c r="J32" i="6"/>
  <c r="H32" i="6"/>
  <c r="G32" i="6"/>
  <c r="F32" i="6"/>
  <c r="D30" i="6"/>
  <c r="A29" i="6"/>
  <c r="A8" i="6"/>
  <c r="A6" i="6"/>
  <c r="A1" i="6"/>
  <c r="I17" i="6" l="1"/>
  <c r="I18" i="6"/>
  <c r="H191" i="6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U46" i="3"/>
  <c r="CY46" i="3"/>
  <c r="CZ46" i="3"/>
  <c r="DA46" i="3"/>
  <c r="DB46" i="3"/>
  <c r="DC46" i="3"/>
  <c r="A47" i="3"/>
  <c r="Y47" i="3"/>
  <c r="CX47" i="3"/>
  <c r="DG47" i="3" s="1"/>
  <c r="CY47" i="3"/>
  <c r="CZ47" i="3"/>
  <c r="DB47" i="3" s="1"/>
  <c r="DA47" i="3"/>
  <c r="DC47" i="3"/>
  <c r="DF47" i="3"/>
  <c r="DJ47" i="3" s="1"/>
  <c r="DH47" i="3"/>
  <c r="A48" i="3"/>
  <c r="Y48" i="3"/>
  <c r="CX48" i="3" s="1"/>
  <c r="CY48" i="3"/>
  <c r="CZ48" i="3"/>
  <c r="DB48" i="3" s="1"/>
  <c r="DA48" i="3"/>
  <c r="DC48" i="3"/>
  <c r="DG48" i="3"/>
  <c r="A49" i="3"/>
  <c r="Y49" i="3"/>
  <c r="CX49" i="3"/>
  <c r="DF49" i="3" s="1"/>
  <c r="DJ49" i="3" s="1"/>
  <c r="CY49" i="3"/>
  <c r="CZ49" i="3"/>
  <c r="DA49" i="3"/>
  <c r="DB49" i="3"/>
  <c r="DC49" i="3"/>
  <c r="A50" i="3"/>
  <c r="Y50" i="3"/>
  <c r="CX50" i="3" s="1"/>
  <c r="CY50" i="3"/>
  <c r="CZ50" i="3"/>
  <c r="DA50" i="3"/>
  <c r="DB50" i="3"/>
  <c r="DC50" i="3"/>
  <c r="A51" i="3"/>
  <c r="Y51" i="3"/>
  <c r="CX51" i="3" s="1"/>
  <c r="CY51" i="3"/>
  <c r="CZ51" i="3"/>
  <c r="DA51" i="3"/>
  <c r="DB51" i="3"/>
  <c r="DC51" i="3"/>
  <c r="A52" i="3"/>
  <c r="Y52" i="3"/>
  <c r="CX52" i="3" s="1"/>
  <c r="CY52" i="3"/>
  <c r="CZ52" i="3"/>
  <c r="DA52" i="3"/>
  <c r="DB52" i="3"/>
  <c r="DC52" i="3"/>
  <c r="DI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S28" i="1"/>
  <c r="AC28" i="1"/>
  <c r="AE28" i="1"/>
  <c r="AF28" i="1"/>
  <c r="AG28" i="1"/>
  <c r="CU28" i="1" s="1"/>
  <c r="AH28" i="1"/>
  <c r="AI28" i="1"/>
  <c r="CW28" i="1" s="1"/>
  <c r="AJ28" i="1"/>
  <c r="CR28" i="1"/>
  <c r="CT28" i="1"/>
  <c r="CV28" i="1"/>
  <c r="CX28" i="1"/>
  <c r="FR28" i="1"/>
  <c r="BY43" i="1" s="1"/>
  <c r="BY26" i="1" s="1"/>
  <c r="GL28" i="1"/>
  <c r="BZ43" i="1" s="1"/>
  <c r="BZ26" i="1" s="1"/>
  <c r="GO28" i="1"/>
  <c r="CC43" i="1" s="1"/>
  <c r="CC26" i="1" s="1"/>
  <c r="GP28" i="1"/>
  <c r="CD43" i="1" s="1"/>
  <c r="CD26" i="1" s="1"/>
  <c r="GV28" i="1"/>
  <c r="HC28" i="1" s="1"/>
  <c r="GX28" i="1" s="1"/>
  <c r="I29" i="1"/>
  <c r="K29" i="1"/>
  <c r="AC29" i="1"/>
  <c r="AE29" i="1"/>
  <c r="AF29" i="1"/>
  <c r="AG29" i="1"/>
  <c r="AH29" i="1"/>
  <c r="CV29" i="1" s="1"/>
  <c r="U29" i="1" s="1"/>
  <c r="I49" i="6" s="1"/>
  <c r="AB49" i="6" s="1"/>
  <c r="AI29" i="1"/>
  <c r="CW29" i="1" s="1"/>
  <c r="V29" i="1" s="1"/>
  <c r="AJ29" i="1"/>
  <c r="CX29" i="1" s="1"/>
  <c r="W29" i="1" s="1"/>
  <c r="CQ29" i="1"/>
  <c r="CR29" i="1"/>
  <c r="CS29" i="1"/>
  <c r="CU29" i="1"/>
  <c r="T29" i="1" s="1"/>
  <c r="FR29" i="1"/>
  <c r="GL29" i="1"/>
  <c r="GO29" i="1"/>
  <c r="GP29" i="1"/>
  <c r="GV29" i="1"/>
  <c r="HC29" i="1"/>
  <c r="GX29" i="1" s="1"/>
  <c r="I30" i="1"/>
  <c r="K30" i="1"/>
  <c r="W30" i="1"/>
  <c r="AC30" i="1"/>
  <c r="CQ30" i="1" s="1"/>
  <c r="AE30" i="1"/>
  <c r="AF30" i="1"/>
  <c r="AG30" i="1"/>
  <c r="CU30" i="1" s="1"/>
  <c r="T30" i="1" s="1"/>
  <c r="AH30" i="1"/>
  <c r="AI30" i="1"/>
  <c r="CW30" i="1" s="1"/>
  <c r="V30" i="1" s="1"/>
  <c r="AJ30" i="1"/>
  <c r="CV30" i="1"/>
  <c r="CX30" i="1"/>
  <c r="FR30" i="1"/>
  <c r="GL30" i="1"/>
  <c r="GO30" i="1"/>
  <c r="GP30" i="1"/>
  <c r="GV30" i="1"/>
  <c r="HC30" i="1" s="1"/>
  <c r="GX30" i="1" s="1"/>
  <c r="I31" i="1"/>
  <c r="K31" i="1"/>
  <c r="P31" i="1"/>
  <c r="V31" i="1"/>
  <c r="AC31" i="1"/>
  <c r="AE31" i="1"/>
  <c r="AF31" i="1"/>
  <c r="AG31" i="1"/>
  <c r="AH31" i="1"/>
  <c r="AI31" i="1"/>
  <c r="AJ31" i="1"/>
  <c r="CX31" i="1" s="1"/>
  <c r="CQ31" i="1"/>
  <c r="CU31" i="1"/>
  <c r="CV31" i="1"/>
  <c r="CW31" i="1"/>
  <c r="FR31" i="1"/>
  <c r="GL31" i="1"/>
  <c r="GO31" i="1"/>
  <c r="GP31" i="1"/>
  <c r="GV31" i="1"/>
  <c r="HC31" i="1" s="1"/>
  <c r="I32" i="1"/>
  <c r="K32" i="1"/>
  <c r="AC32" i="1"/>
  <c r="CQ32" i="1" s="1"/>
  <c r="AE32" i="1"/>
  <c r="AF32" i="1"/>
  <c r="S32" i="1" s="1"/>
  <c r="AG32" i="1"/>
  <c r="AH32" i="1"/>
  <c r="AI32" i="1"/>
  <c r="CW32" i="1" s="1"/>
  <c r="V32" i="1" s="1"/>
  <c r="AJ32" i="1"/>
  <c r="CT32" i="1"/>
  <c r="CU32" i="1"/>
  <c r="T32" i="1" s="1"/>
  <c r="CV32" i="1"/>
  <c r="U32" i="1" s="1"/>
  <c r="I76" i="6" s="1"/>
  <c r="AB76" i="6" s="1"/>
  <c r="CX32" i="1"/>
  <c r="W32" i="1" s="1"/>
  <c r="FR32" i="1"/>
  <c r="GL32" i="1"/>
  <c r="GO32" i="1"/>
  <c r="GP32" i="1"/>
  <c r="GV32" i="1"/>
  <c r="HC32" i="1" s="1"/>
  <c r="I33" i="1"/>
  <c r="K33" i="1"/>
  <c r="T33" i="1"/>
  <c r="AC33" i="1"/>
  <c r="CQ33" i="1" s="1"/>
  <c r="AE33" i="1"/>
  <c r="AD33" i="1" s="1"/>
  <c r="AF33" i="1"/>
  <c r="S33" i="1" s="1"/>
  <c r="AG33" i="1"/>
  <c r="AH33" i="1"/>
  <c r="CV33" i="1" s="1"/>
  <c r="AI33" i="1"/>
  <c r="AJ33" i="1"/>
  <c r="CX33" i="1" s="1"/>
  <c r="CU33" i="1"/>
  <c r="CW33" i="1"/>
  <c r="V33" i="1" s="1"/>
  <c r="FR33" i="1"/>
  <c r="GL33" i="1"/>
  <c r="GO33" i="1"/>
  <c r="GP33" i="1"/>
  <c r="GV33" i="1"/>
  <c r="HC33" i="1"/>
  <c r="GX33" i="1" s="1"/>
  <c r="C34" i="1"/>
  <c r="I34" i="1"/>
  <c r="K34" i="1"/>
  <c r="P34" i="1"/>
  <c r="AC34" i="1"/>
  <c r="AE34" i="1"/>
  <c r="R34" i="1" s="1"/>
  <c r="AF34" i="1"/>
  <c r="AG34" i="1"/>
  <c r="CU34" i="1" s="1"/>
  <c r="T34" i="1" s="1"/>
  <c r="AH34" i="1"/>
  <c r="CV34" i="1" s="1"/>
  <c r="U34" i="1" s="1"/>
  <c r="I87" i="6" s="1"/>
  <c r="AB87" i="6" s="1"/>
  <c r="AI34" i="1"/>
  <c r="CW34" i="1" s="1"/>
  <c r="V34" i="1" s="1"/>
  <c r="AJ34" i="1"/>
  <c r="CX34" i="1" s="1"/>
  <c r="W34" i="1" s="1"/>
  <c r="CQ34" i="1"/>
  <c r="CR34" i="1"/>
  <c r="CS34" i="1"/>
  <c r="FR34" i="1"/>
  <c r="GL34" i="1"/>
  <c r="GO34" i="1"/>
  <c r="GP34" i="1"/>
  <c r="GV34" i="1"/>
  <c r="HC34" i="1"/>
  <c r="GX34" i="1" s="1"/>
  <c r="C35" i="1"/>
  <c r="I35" i="1"/>
  <c r="K35" i="1"/>
  <c r="R35" i="1"/>
  <c r="AC35" i="1"/>
  <c r="CQ35" i="1" s="1"/>
  <c r="AD35" i="1"/>
  <c r="AB35" i="1" s="1"/>
  <c r="AE35" i="1"/>
  <c r="AF35" i="1"/>
  <c r="AG35" i="1"/>
  <c r="AH35" i="1"/>
  <c r="CV35" i="1" s="1"/>
  <c r="AI35" i="1"/>
  <c r="AJ35" i="1"/>
  <c r="CX35" i="1" s="1"/>
  <c r="CS35" i="1"/>
  <c r="CU35" i="1"/>
  <c r="CW35" i="1"/>
  <c r="FR35" i="1"/>
  <c r="GL35" i="1"/>
  <c r="GO35" i="1"/>
  <c r="GP35" i="1"/>
  <c r="GV35" i="1"/>
  <c r="HC35" i="1" s="1"/>
  <c r="GX35" i="1"/>
  <c r="I36" i="1"/>
  <c r="K36" i="1"/>
  <c r="AC36" i="1"/>
  <c r="I101" i="6" s="1"/>
  <c r="AE36" i="1"/>
  <c r="AF36" i="1"/>
  <c r="AG36" i="1"/>
  <c r="CU36" i="1" s="1"/>
  <c r="T36" i="1" s="1"/>
  <c r="AH36" i="1"/>
  <c r="AI36" i="1"/>
  <c r="CW36" i="1" s="1"/>
  <c r="V36" i="1" s="1"/>
  <c r="AJ36" i="1"/>
  <c r="CT36" i="1"/>
  <c r="CV36" i="1"/>
  <c r="U36" i="1" s="1"/>
  <c r="CX36" i="1"/>
  <c r="W36" i="1" s="1"/>
  <c r="FR36" i="1"/>
  <c r="GL36" i="1"/>
  <c r="GO36" i="1"/>
  <c r="GP36" i="1"/>
  <c r="GV36" i="1"/>
  <c r="HC36" i="1"/>
  <c r="GX36" i="1" s="1"/>
  <c r="C37" i="1"/>
  <c r="I37" i="1"/>
  <c r="K37" i="1"/>
  <c r="AC37" i="1"/>
  <c r="AE37" i="1"/>
  <c r="AF37" i="1"/>
  <c r="AG37" i="1"/>
  <c r="CU37" i="1" s="1"/>
  <c r="T37" i="1" s="1"/>
  <c r="AH37" i="1"/>
  <c r="CV37" i="1" s="1"/>
  <c r="U37" i="1" s="1"/>
  <c r="I112" i="6" s="1"/>
  <c r="AB112" i="6" s="1"/>
  <c r="AI37" i="1"/>
  <c r="CW37" i="1" s="1"/>
  <c r="AJ37" i="1"/>
  <c r="CX37" i="1" s="1"/>
  <c r="W37" i="1" s="1"/>
  <c r="CR37" i="1"/>
  <c r="FR37" i="1"/>
  <c r="GL37" i="1"/>
  <c r="GO37" i="1"/>
  <c r="GP37" i="1"/>
  <c r="GV37" i="1"/>
  <c r="HC37" i="1" s="1"/>
  <c r="GX37" i="1" s="1"/>
  <c r="I38" i="1"/>
  <c r="K38" i="1"/>
  <c r="AC38" i="1"/>
  <c r="I115" i="6" s="1"/>
  <c r="H117" i="6" s="1"/>
  <c r="AD38" i="1"/>
  <c r="AB38" i="1" s="1"/>
  <c r="AE38" i="1"/>
  <c r="AF38" i="1"/>
  <c r="AG38" i="1"/>
  <c r="AH38" i="1"/>
  <c r="AI38" i="1"/>
  <c r="AJ38" i="1"/>
  <c r="CR38" i="1"/>
  <c r="CS38" i="1"/>
  <c r="CU38" i="1"/>
  <c r="CV38" i="1"/>
  <c r="CW38" i="1"/>
  <c r="CX38" i="1"/>
  <c r="FR38" i="1"/>
  <c r="GL38" i="1"/>
  <c r="GO38" i="1"/>
  <c r="GP38" i="1"/>
  <c r="GV38" i="1"/>
  <c r="HC38" i="1" s="1"/>
  <c r="I39" i="1"/>
  <c r="K39" i="1"/>
  <c r="AC39" i="1"/>
  <c r="AE39" i="1"/>
  <c r="AF39" i="1"/>
  <c r="S39" i="1" s="1"/>
  <c r="AG39" i="1"/>
  <c r="AH39" i="1"/>
  <c r="CV39" i="1" s="1"/>
  <c r="U39" i="1" s="1"/>
  <c r="AI39" i="1"/>
  <c r="AJ39" i="1"/>
  <c r="CX39" i="1" s="1"/>
  <c r="W39" i="1" s="1"/>
  <c r="CQ39" i="1"/>
  <c r="CS39" i="1"/>
  <c r="CU39" i="1"/>
  <c r="CW39" i="1"/>
  <c r="V39" i="1" s="1"/>
  <c r="FR39" i="1"/>
  <c r="GL39" i="1"/>
  <c r="GO39" i="1"/>
  <c r="GP39" i="1"/>
  <c r="GV39" i="1"/>
  <c r="HC39" i="1" s="1"/>
  <c r="C40" i="1"/>
  <c r="I40" i="1"/>
  <c r="K40" i="1"/>
  <c r="AC40" i="1"/>
  <c r="CQ40" i="1" s="1"/>
  <c r="AE40" i="1"/>
  <c r="CS40" i="1" s="1"/>
  <c r="AF40" i="1"/>
  <c r="AG40" i="1"/>
  <c r="CU40" i="1" s="1"/>
  <c r="T40" i="1" s="1"/>
  <c r="AH40" i="1"/>
  <c r="CV40" i="1" s="1"/>
  <c r="U40" i="1" s="1"/>
  <c r="I132" i="6" s="1"/>
  <c r="AB132" i="6" s="1"/>
  <c r="AI40" i="1"/>
  <c r="AJ40" i="1"/>
  <c r="CX40" i="1" s="1"/>
  <c r="CW40" i="1"/>
  <c r="FR40" i="1"/>
  <c r="GL40" i="1"/>
  <c r="GO40" i="1"/>
  <c r="GP40" i="1"/>
  <c r="GV40" i="1"/>
  <c r="HC40" i="1"/>
  <c r="GX40" i="1" s="1"/>
  <c r="I41" i="1"/>
  <c r="K41" i="1"/>
  <c r="AC41" i="1"/>
  <c r="AE41" i="1"/>
  <c r="AF41" i="1"/>
  <c r="AG41" i="1"/>
  <c r="CU41" i="1" s="1"/>
  <c r="AH41" i="1"/>
  <c r="AI41" i="1"/>
  <c r="CW41" i="1" s="1"/>
  <c r="AJ41" i="1"/>
  <c r="CT41" i="1"/>
  <c r="CV41" i="1"/>
  <c r="CX41" i="1"/>
  <c r="W41" i="1" s="1"/>
  <c r="FR41" i="1"/>
  <c r="GL41" i="1"/>
  <c r="GO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BX43" i="1"/>
  <c r="BX26" i="1" s="1"/>
  <c r="CK43" i="1"/>
  <c r="CK26" i="1" s="1"/>
  <c r="CL43" i="1"/>
  <c r="CL26" i="1" s="1"/>
  <c r="CM43" i="1"/>
  <c r="CM26" i="1" s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I77" i="1"/>
  <c r="K77" i="1"/>
  <c r="AC77" i="1"/>
  <c r="I150" i="6" s="1"/>
  <c r="AE77" i="1"/>
  <c r="AF77" i="1"/>
  <c r="AG77" i="1"/>
  <c r="CU77" i="1" s="1"/>
  <c r="AH77" i="1"/>
  <c r="AI77" i="1"/>
  <c r="AJ77" i="1"/>
  <c r="CV77" i="1"/>
  <c r="CW77" i="1"/>
  <c r="CX77" i="1"/>
  <c r="FR77" i="1"/>
  <c r="BY90" i="1" s="1"/>
  <c r="BY75" i="1" s="1"/>
  <c r="GL77" i="1"/>
  <c r="BZ90" i="1" s="1"/>
  <c r="BZ75" i="1" s="1"/>
  <c r="GN77" i="1"/>
  <c r="GP77" i="1"/>
  <c r="CD90" i="1" s="1"/>
  <c r="GV77" i="1"/>
  <c r="HC77" i="1"/>
  <c r="GX77" i="1" s="1"/>
  <c r="C78" i="1"/>
  <c r="I78" i="1"/>
  <c r="K78" i="1"/>
  <c r="AC78" i="1"/>
  <c r="I162" i="6" s="1"/>
  <c r="AE78" i="1"/>
  <c r="AF78" i="1"/>
  <c r="AG78" i="1"/>
  <c r="AH78" i="1"/>
  <c r="AI78" i="1"/>
  <c r="CW78" i="1" s="1"/>
  <c r="V78" i="1" s="1"/>
  <c r="AJ78" i="1"/>
  <c r="CX78" i="1" s="1"/>
  <c r="W78" i="1" s="1"/>
  <c r="CT78" i="1"/>
  <c r="CU78" i="1"/>
  <c r="T78" i="1" s="1"/>
  <c r="CV78" i="1"/>
  <c r="U78" i="1" s="1"/>
  <c r="I166" i="6" s="1"/>
  <c r="AB166" i="6" s="1"/>
  <c r="FR78" i="1"/>
  <c r="GL78" i="1"/>
  <c r="GN78" i="1"/>
  <c r="GP78" i="1"/>
  <c r="GV78" i="1"/>
  <c r="HC78" i="1" s="1"/>
  <c r="GX78" i="1" s="1"/>
  <c r="I79" i="1"/>
  <c r="K79" i="1"/>
  <c r="AC79" i="1"/>
  <c r="P79" i="1" s="1"/>
  <c r="AE79" i="1"/>
  <c r="AD79" i="1" s="1"/>
  <c r="AF79" i="1"/>
  <c r="S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CR79" i="1"/>
  <c r="CS79" i="1"/>
  <c r="FR79" i="1"/>
  <c r="GL79" i="1"/>
  <c r="GO79" i="1"/>
  <c r="GP79" i="1"/>
  <c r="GV79" i="1"/>
  <c r="HC79" i="1"/>
  <c r="GX79" i="1" s="1"/>
  <c r="I80" i="1"/>
  <c r="K80" i="1"/>
  <c r="S80" i="1"/>
  <c r="CY80" i="1" s="1"/>
  <c r="X80" i="1" s="1"/>
  <c r="R173" i="6" s="1"/>
  <c r="AC80" i="1"/>
  <c r="AE80" i="1"/>
  <c r="CS80" i="1" s="1"/>
  <c r="AF80" i="1"/>
  <c r="AG80" i="1"/>
  <c r="CU80" i="1" s="1"/>
  <c r="AH80" i="1"/>
  <c r="CV80" i="1" s="1"/>
  <c r="AI80" i="1"/>
  <c r="CW80" i="1" s="1"/>
  <c r="AJ80" i="1"/>
  <c r="CT80" i="1"/>
  <c r="CX80" i="1"/>
  <c r="FR80" i="1"/>
  <c r="GL80" i="1"/>
  <c r="GO80" i="1"/>
  <c r="GP80" i="1"/>
  <c r="GV80" i="1"/>
  <c r="HC80" i="1" s="1"/>
  <c r="GX80" i="1" s="1"/>
  <c r="I81" i="1"/>
  <c r="K81" i="1"/>
  <c r="R81" i="1"/>
  <c r="GK81" i="1" s="1"/>
  <c r="AC81" i="1"/>
  <c r="AE81" i="1"/>
  <c r="AF81" i="1"/>
  <c r="AG81" i="1"/>
  <c r="CU81" i="1" s="1"/>
  <c r="T81" i="1" s="1"/>
  <c r="AH81" i="1"/>
  <c r="CV81" i="1" s="1"/>
  <c r="U81" i="1" s="1"/>
  <c r="AI81" i="1"/>
  <c r="AJ81" i="1"/>
  <c r="CQ81" i="1"/>
  <c r="CR81" i="1"/>
  <c r="CS81" i="1"/>
  <c r="CW81" i="1"/>
  <c r="V81" i="1" s="1"/>
  <c r="CX81" i="1"/>
  <c r="W81" i="1" s="1"/>
  <c r="FR81" i="1"/>
  <c r="GL81" i="1"/>
  <c r="GO81" i="1"/>
  <c r="GP81" i="1"/>
  <c r="GV81" i="1"/>
  <c r="HC81" i="1"/>
  <c r="GX81" i="1" s="1"/>
  <c r="C82" i="1"/>
  <c r="AC82" i="1"/>
  <c r="CQ82" i="1" s="1"/>
  <c r="AE82" i="1"/>
  <c r="CS82" i="1" s="1"/>
  <c r="AF82" i="1"/>
  <c r="S82" i="1" s="1"/>
  <c r="AG82" i="1"/>
  <c r="CU82" i="1" s="1"/>
  <c r="T82" i="1" s="1"/>
  <c r="AH82" i="1"/>
  <c r="CV82" i="1" s="1"/>
  <c r="U82" i="1" s="1"/>
  <c r="I186" i="6" s="1"/>
  <c r="AB186" i="6" s="1"/>
  <c r="AI82" i="1"/>
  <c r="AJ82" i="1"/>
  <c r="CW82" i="1"/>
  <c r="V82" i="1" s="1"/>
  <c r="CX82" i="1"/>
  <c r="W82" i="1" s="1"/>
  <c r="FR82" i="1"/>
  <c r="GL82" i="1"/>
  <c r="GN82" i="1"/>
  <c r="GP82" i="1"/>
  <c r="GV82" i="1"/>
  <c r="HC82" i="1"/>
  <c r="GX82" i="1" s="1"/>
  <c r="R83" i="1"/>
  <c r="GK83" i="1" s="1"/>
  <c r="S83" i="1"/>
  <c r="CY83" i="1" s="1"/>
  <c r="X83" i="1" s="1"/>
  <c r="R189" i="6" s="1"/>
  <c r="AC83" i="1"/>
  <c r="I190" i="6" s="1"/>
  <c r="AE83" i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R83" i="1"/>
  <c r="CS83" i="1"/>
  <c r="CT83" i="1"/>
  <c r="CX83" i="1"/>
  <c r="W83" i="1" s="1"/>
  <c r="FR83" i="1"/>
  <c r="GL83" i="1"/>
  <c r="GO83" i="1"/>
  <c r="GP83" i="1"/>
  <c r="GV83" i="1"/>
  <c r="HC83" i="1" s="1"/>
  <c r="GX83" i="1" s="1"/>
  <c r="AC84" i="1"/>
  <c r="AE84" i="1"/>
  <c r="AF84" i="1"/>
  <c r="CT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X84" i="1"/>
  <c r="W84" i="1" s="1"/>
  <c r="FR84" i="1"/>
  <c r="GL84" i="1"/>
  <c r="GN84" i="1"/>
  <c r="GP84" i="1"/>
  <c r="GV84" i="1"/>
  <c r="HC84" i="1"/>
  <c r="GX84" i="1" s="1"/>
  <c r="P85" i="1"/>
  <c r="Q85" i="1"/>
  <c r="AC85" i="1"/>
  <c r="I196" i="6" s="1"/>
  <c r="AE85" i="1"/>
  <c r="AF85" i="1"/>
  <c r="AG85" i="1"/>
  <c r="CU85" i="1" s="1"/>
  <c r="T85" i="1" s="1"/>
  <c r="AH85" i="1"/>
  <c r="CV85" i="1" s="1"/>
  <c r="U85" i="1" s="1"/>
  <c r="AI85" i="1"/>
  <c r="AJ85" i="1"/>
  <c r="CQ85" i="1"/>
  <c r="CR85" i="1"/>
  <c r="CS85" i="1"/>
  <c r="CW85" i="1"/>
  <c r="V85" i="1" s="1"/>
  <c r="CX85" i="1"/>
  <c r="W85" i="1" s="1"/>
  <c r="FR85" i="1"/>
  <c r="GL85" i="1"/>
  <c r="GN85" i="1"/>
  <c r="GP85" i="1"/>
  <c r="GV85" i="1"/>
  <c r="HC85" i="1"/>
  <c r="GX85" i="1" s="1"/>
  <c r="C86" i="1"/>
  <c r="I86" i="1"/>
  <c r="K86" i="1"/>
  <c r="AC86" i="1"/>
  <c r="AE86" i="1"/>
  <c r="AF86" i="1"/>
  <c r="AG86" i="1"/>
  <c r="CU86" i="1" s="1"/>
  <c r="T86" i="1" s="1"/>
  <c r="AH86" i="1"/>
  <c r="CV86" i="1" s="1"/>
  <c r="U86" i="1" s="1"/>
  <c r="I204" i="6" s="1"/>
  <c r="AB204" i="6" s="1"/>
  <c r="AI86" i="1"/>
  <c r="AJ86" i="1"/>
  <c r="CX86" i="1" s="1"/>
  <c r="CW86" i="1"/>
  <c r="FR86" i="1"/>
  <c r="GL86" i="1"/>
  <c r="GN86" i="1"/>
  <c r="GP86" i="1"/>
  <c r="GV86" i="1"/>
  <c r="HC86" i="1" s="1"/>
  <c r="GX86" i="1" s="1"/>
  <c r="C87" i="1"/>
  <c r="I87" i="1"/>
  <c r="K87" i="1"/>
  <c r="AC87" i="1"/>
  <c r="AD87" i="1"/>
  <c r="AE87" i="1"/>
  <c r="AF87" i="1"/>
  <c r="AG87" i="1"/>
  <c r="AH87" i="1"/>
  <c r="CV87" i="1" s="1"/>
  <c r="AI87" i="1"/>
  <c r="CW87" i="1" s="1"/>
  <c r="AJ87" i="1"/>
  <c r="CX87" i="1" s="1"/>
  <c r="CS87" i="1"/>
  <c r="CT87" i="1"/>
  <c r="CU87" i="1"/>
  <c r="FR87" i="1"/>
  <c r="GL87" i="1"/>
  <c r="GN87" i="1"/>
  <c r="GP87" i="1"/>
  <c r="GV87" i="1"/>
  <c r="HC87" i="1" s="1"/>
  <c r="GX87" i="1" s="1"/>
  <c r="AC88" i="1"/>
  <c r="AE88" i="1"/>
  <c r="AF88" i="1"/>
  <c r="AG88" i="1"/>
  <c r="AH88" i="1"/>
  <c r="AI88" i="1"/>
  <c r="CW88" i="1" s="1"/>
  <c r="V88" i="1" s="1"/>
  <c r="AJ88" i="1"/>
  <c r="CX88" i="1" s="1"/>
  <c r="W88" i="1" s="1"/>
  <c r="CT88" i="1"/>
  <c r="CU88" i="1"/>
  <c r="T88" i="1" s="1"/>
  <c r="CV88" i="1"/>
  <c r="U88" i="1" s="1"/>
  <c r="FR88" i="1"/>
  <c r="GL88" i="1"/>
  <c r="GN88" i="1"/>
  <c r="GP88" i="1"/>
  <c r="GV88" i="1"/>
  <c r="HC88" i="1" s="1"/>
  <c r="GX88" i="1" s="1"/>
  <c r="B90" i="1"/>
  <c r="B75" i="1" s="1"/>
  <c r="C90" i="1"/>
  <c r="C75" i="1" s="1"/>
  <c r="D90" i="1"/>
  <c r="D75" i="1" s="1"/>
  <c r="F90" i="1"/>
  <c r="F75" i="1" s="1"/>
  <c r="G90" i="1"/>
  <c r="BX90" i="1"/>
  <c r="BX75" i="1" s="1"/>
  <c r="CK90" i="1"/>
  <c r="CK75" i="1" s="1"/>
  <c r="CL90" i="1"/>
  <c r="CL75" i="1" s="1"/>
  <c r="CM90" i="1"/>
  <c r="CM75" i="1" s="1"/>
  <c r="B120" i="1"/>
  <c r="B22" i="1" s="1"/>
  <c r="C120" i="1"/>
  <c r="C22" i="1" s="1"/>
  <c r="D120" i="1"/>
  <c r="D22" i="1" s="1"/>
  <c r="F120" i="1"/>
  <c r="F22" i="1" s="1"/>
  <c r="G120" i="1"/>
  <c r="B150" i="1"/>
  <c r="B18" i="1" s="1"/>
  <c r="C150" i="1"/>
  <c r="C18" i="1" s="1"/>
  <c r="D150" i="1"/>
  <c r="D18" i="1" s="1"/>
  <c r="F150" i="1"/>
  <c r="F18" i="1" s="1"/>
  <c r="G150" i="1"/>
  <c r="G18" i="1" s="1"/>
  <c r="CY79" i="1" l="1"/>
  <c r="X79" i="1" s="1"/>
  <c r="R169" i="6" s="1"/>
  <c r="CZ79" i="1"/>
  <c r="Y79" i="1" s="1"/>
  <c r="T169" i="6" s="1"/>
  <c r="CY32" i="1"/>
  <c r="X32" i="1" s="1"/>
  <c r="R68" i="6" s="1"/>
  <c r="K73" i="6" s="1"/>
  <c r="K70" i="6"/>
  <c r="CZ32" i="1"/>
  <c r="Y32" i="1" s="1"/>
  <c r="T68" i="6" s="1"/>
  <c r="K74" i="6" s="1"/>
  <c r="K169" i="6"/>
  <c r="CD75" i="1"/>
  <c r="AU90" i="1"/>
  <c r="AU75" i="1" s="1"/>
  <c r="GK34" i="1"/>
  <c r="K83" i="6"/>
  <c r="CZ82" i="1"/>
  <c r="Y82" i="1" s="1"/>
  <c r="T181" i="6" s="1"/>
  <c r="K185" i="6" s="1"/>
  <c r="K182" i="6"/>
  <c r="CZ39" i="1"/>
  <c r="Y39" i="1" s="1"/>
  <c r="T119" i="6" s="1"/>
  <c r="CY39" i="1"/>
  <c r="X39" i="1" s="1"/>
  <c r="R119" i="6" s="1"/>
  <c r="CT77" i="1"/>
  <c r="S145" i="6"/>
  <c r="I152" i="6" s="1"/>
  <c r="Q145" i="6"/>
  <c r="I151" i="6" s="1"/>
  <c r="I147" i="6"/>
  <c r="CY28" i="1"/>
  <c r="X28" i="1" s="1"/>
  <c r="R30" i="6" s="1"/>
  <c r="K35" i="6" s="1"/>
  <c r="K32" i="6"/>
  <c r="K196" i="6"/>
  <c r="AD77" i="1"/>
  <c r="AB77" i="1" s="1"/>
  <c r="I149" i="6"/>
  <c r="W149" i="6" s="1"/>
  <c r="V145" i="6"/>
  <c r="K153" i="6" s="1"/>
  <c r="U145" i="6"/>
  <c r="I153" i="6" s="1"/>
  <c r="CQ80" i="1"/>
  <c r="I173" i="6"/>
  <c r="GK35" i="1"/>
  <c r="K94" i="6"/>
  <c r="CS30" i="1"/>
  <c r="U52" i="6"/>
  <c r="V52" i="6"/>
  <c r="E207" i="6"/>
  <c r="C208" i="6"/>
  <c r="I210" i="6"/>
  <c r="P35" i="1"/>
  <c r="AD40" i="1"/>
  <c r="CZ80" i="1"/>
  <c r="Y80" i="1" s="1"/>
  <c r="T173" i="6" s="1"/>
  <c r="CQ84" i="1"/>
  <c r="I193" i="6"/>
  <c r="U41" i="1"/>
  <c r="T38" i="1"/>
  <c r="W80" i="1"/>
  <c r="W77" i="1"/>
  <c r="AJ90" i="1" s="1"/>
  <c r="T35" i="1"/>
  <c r="P33" i="1"/>
  <c r="CP33" i="1" s="1"/>
  <c r="O33" i="1" s="1"/>
  <c r="U77" i="1"/>
  <c r="I154" i="6" s="1"/>
  <c r="AB154" i="6" s="1"/>
  <c r="V41" i="1"/>
  <c r="R39" i="1"/>
  <c r="GK39" i="1" s="1"/>
  <c r="V119" i="6"/>
  <c r="U119" i="6"/>
  <c r="CQ38" i="1"/>
  <c r="AD34" i="1"/>
  <c r="AB34" i="1" s="1"/>
  <c r="CS33" i="1"/>
  <c r="R32" i="1"/>
  <c r="I72" i="6"/>
  <c r="W72" i="6" s="1"/>
  <c r="V68" i="6"/>
  <c r="K75" i="6" s="1"/>
  <c r="U68" i="6"/>
  <c r="I75" i="6" s="1"/>
  <c r="I45" i="6"/>
  <c r="W45" i="6" s="1"/>
  <c r="U41" i="6"/>
  <c r="I48" i="6" s="1"/>
  <c r="V41" i="6"/>
  <c r="K48" i="6" s="1"/>
  <c r="V87" i="1"/>
  <c r="V86" i="1"/>
  <c r="S189" i="6"/>
  <c r="Q189" i="6"/>
  <c r="AD81" i="1"/>
  <c r="AB81" i="1" s="1"/>
  <c r="V177" i="6"/>
  <c r="U177" i="6"/>
  <c r="CR80" i="1"/>
  <c r="S78" i="1"/>
  <c r="K159" i="6" s="1"/>
  <c r="S157" i="6"/>
  <c r="I164" i="6" s="1"/>
  <c r="Q157" i="6"/>
  <c r="I163" i="6" s="1"/>
  <c r="I159" i="6"/>
  <c r="CR77" i="1"/>
  <c r="GX39" i="1"/>
  <c r="CJ43" i="1" s="1"/>
  <c r="I119" i="6"/>
  <c r="S101" i="6"/>
  <c r="Q101" i="6"/>
  <c r="W35" i="1"/>
  <c r="CR33" i="1"/>
  <c r="GX32" i="1"/>
  <c r="AD29" i="1"/>
  <c r="V28" i="1"/>
  <c r="CZ83" i="1"/>
  <c r="Y83" i="1" s="1"/>
  <c r="T189" i="6" s="1"/>
  <c r="AD80" i="1"/>
  <c r="E60" i="6"/>
  <c r="C61" i="6"/>
  <c r="Q84" i="1"/>
  <c r="V193" i="6"/>
  <c r="U193" i="6"/>
  <c r="AB33" i="1"/>
  <c r="R80" i="1"/>
  <c r="GK80" i="1" s="1"/>
  <c r="E173" i="6"/>
  <c r="C174" i="6"/>
  <c r="S105" i="6"/>
  <c r="I111" i="6" s="1"/>
  <c r="Q105" i="6"/>
  <c r="I110" i="6" s="1"/>
  <c r="I107" i="6"/>
  <c r="U31" i="1"/>
  <c r="I65" i="6" s="1"/>
  <c r="AB65" i="6" s="1"/>
  <c r="I81" i="6"/>
  <c r="Q79" i="6"/>
  <c r="I84" i="6" s="1"/>
  <c r="S79" i="6"/>
  <c r="I85" i="6" s="1"/>
  <c r="S37" i="1"/>
  <c r="Q83" i="1"/>
  <c r="U189" i="6"/>
  <c r="V189" i="6"/>
  <c r="CQ87" i="1"/>
  <c r="I212" i="6"/>
  <c r="CR86" i="1"/>
  <c r="V199" i="6"/>
  <c r="U199" i="6"/>
  <c r="AD86" i="1"/>
  <c r="AB86" i="1"/>
  <c r="CW8" i="3"/>
  <c r="I93" i="6"/>
  <c r="E90" i="6"/>
  <c r="C91" i="6"/>
  <c r="W28" i="1"/>
  <c r="V35" i="1"/>
  <c r="E52" i="6"/>
  <c r="C53" i="6"/>
  <c r="V79" i="6"/>
  <c r="K86" i="6" s="1"/>
  <c r="I83" i="6"/>
  <c r="W83" i="6" s="1"/>
  <c r="U79" i="6"/>
  <c r="I86" i="6" s="1"/>
  <c r="E199" i="6"/>
  <c r="C200" i="6"/>
  <c r="G26" i="1"/>
  <c r="A140" i="6"/>
  <c r="AD83" i="1"/>
  <c r="CR82" i="1"/>
  <c r="V80" i="1"/>
  <c r="S41" i="1"/>
  <c r="CZ41" i="1" s="1"/>
  <c r="Y41" i="1" s="1"/>
  <c r="T135" i="6" s="1"/>
  <c r="S135" i="6"/>
  <c r="Q135" i="6"/>
  <c r="CR40" i="1"/>
  <c r="H103" i="6"/>
  <c r="O103" i="6"/>
  <c r="X103" i="6"/>
  <c r="U35" i="1"/>
  <c r="I98" i="6" s="1"/>
  <c r="AB98" i="6" s="1"/>
  <c r="W33" i="1"/>
  <c r="S31" i="1"/>
  <c r="K62" i="6" s="1"/>
  <c r="S60" i="6"/>
  <c r="I64" i="6" s="1"/>
  <c r="Q60" i="6"/>
  <c r="I63" i="6" s="1"/>
  <c r="I62" i="6"/>
  <c r="R29" i="1"/>
  <c r="T28" i="1"/>
  <c r="S86" i="1"/>
  <c r="K201" i="6" s="1"/>
  <c r="Q199" i="6"/>
  <c r="I202" i="6" s="1"/>
  <c r="S199" i="6"/>
  <c r="I203" i="6" s="1"/>
  <c r="I201" i="6"/>
  <c r="W38" i="1"/>
  <c r="AD84" i="1"/>
  <c r="P37" i="1"/>
  <c r="K109" i="6" s="1"/>
  <c r="I109" i="6"/>
  <c r="V77" i="1"/>
  <c r="AI90" i="1" s="1"/>
  <c r="Q33" i="1"/>
  <c r="CR36" i="1"/>
  <c r="V101" i="6"/>
  <c r="U101" i="6"/>
  <c r="AO90" i="1"/>
  <c r="AO75" i="1" s="1"/>
  <c r="G75" i="1"/>
  <c r="A223" i="6"/>
  <c r="S87" i="1"/>
  <c r="K209" i="6" s="1"/>
  <c r="S207" i="6"/>
  <c r="I214" i="6" s="1"/>
  <c r="Q207" i="6"/>
  <c r="I213" i="6" s="1"/>
  <c r="I209" i="6"/>
  <c r="CQ86" i="1"/>
  <c r="S85" i="1"/>
  <c r="S196" i="6"/>
  <c r="Q196" i="6"/>
  <c r="CS84" i="1"/>
  <c r="O191" i="6"/>
  <c r="X191" i="6"/>
  <c r="U80" i="1"/>
  <c r="AH90" i="1" s="1"/>
  <c r="Q79" i="1"/>
  <c r="CP79" i="1" s="1"/>
  <c r="O79" i="1" s="1"/>
  <c r="GM79" i="1" s="1"/>
  <c r="GN79" i="1" s="1"/>
  <c r="E169" i="6"/>
  <c r="C170" i="6"/>
  <c r="P78" i="1"/>
  <c r="K162" i="6" s="1"/>
  <c r="AD41" i="1"/>
  <c r="AB41" i="1" s="1"/>
  <c r="U135" i="6"/>
  <c r="V135" i="6"/>
  <c r="Q39" i="1"/>
  <c r="E119" i="6"/>
  <c r="C120" i="6"/>
  <c r="CR31" i="1"/>
  <c r="U60" i="6"/>
  <c r="V60" i="6"/>
  <c r="S30" i="6"/>
  <c r="I36" i="6" s="1"/>
  <c r="Q30" i="6"/>
  <c r="I35" i="6" s="1"/>
  <c r="I32" i="6"/>
  <c r="CQ88" i="1"/>
  <c r="I219" i="6"/>
  <c r="P87" i="1"/>
  <c r="E135" i="6"/>
  <c r="C136" i="6"/>
  <c r="CT30" i="1"/>
  <c r="I54" i="6"/>
  <c r="Q52" i="6"/>
  <c r="I55" i="6" s="1"/>
  <c r="S52" i="6"/>
  <c r="I56" i="6" s="1"/>
  <c r="Q28" i="1"/>
  <c r="K33" i="6" s="1"/>
  <c r="I33" i="6"/>
  <c r="E30" i="6"/>
  <c r="C31" i="6"/>
  <c r="Q82" i="1"/>
  <c r="V181" i="6"/>
  <c r="U181" i="6"/>
  <c r="S77" i="1"/>
  <c r="AF90" i="1" s="1"/>
  <c r="U123" i="6"/>
  <c r="I131" i="6" s="1"/>
  <c r="V123" i="6"/>
  <c r="K131" i="6" s="1"/>
  <c r="I127" i="6"/>
  <c r="W127" i="6" s="1"/>
  <c r="C146" i="6"/>
  <c r="E145" i="6"/>
  <c r="I148" i="6"/>
  <c r="T87" i="1"/>
  <c r="S169" i="6"/>
  <c r="Q169" i="6"/>
  <c r="U105" i="6"/>
  <c r="V105" i="6"/>
  <c r="R33" i="1"/>
  <c r="GK33" i="1" s="1"/>
  <c r="U28" i="1"/>
  <c r="I38" i="6" s="1"/>
  <c r="AB38" i="6" s="1"/>
  <c r="P86" i="1"/>
  <c r="R79" i="1"/>
  <c r="GK79" i="1" s="1"/>
  <c r="U169" i="6"/>
  <c r="V169" i="6"/>
  <c r="I126" i="6"/>
  <c r="E123" i="6"/>
  <c r="C124" i="6"/>
  <c r="CT39" i="1"/>
  <c r="S119" i="6"/>
  <c r="Q119" i="6"/>
  <c r="W31" i="1"/>
  <c r="W87" i="1"/>
  <c r="S84" i="1"/>
  <c r="AB79" i="1"/>
  <c r="I169" i="6"/>
  <c r="V40" i="1"/>
  <c r="CQ77" i="1"/>
  <c r="T41" i="1"/>
  <c r="U30" i="1"/>
  <c r="I57" i="6" s="1"/>
  <c r="AB57" i="6" s="1"/>
  <c r="S88" i="1"/>
  <c r="S219" i="6"/>
  <c r="Q219" i="6"/>
  <c r="Q87" i="1"/>
  <c r="K210" i="6" s="1"/>
  <c r="I211" i="6"/>
  <c r="W211" i="6" s="1"/>
  <c r="V207" i="6"/>
  <c r="K215" i="6" s="1"/>
  <c r="U207" i="6"/>
  <c r="I215" i="6" s="1"/>
  <c r="W86" i="1"/>
  <c r="R85" i="1"/>
  <c r="GK85" i="1" s="1"/>
  <c r="V196" i="6"/>
  <c r="U196" i="6"/>
  <c r="CR84" i="1"/>
  <c r="Q81" i="1"/>
  <c r="E177" i="6"/>
  <c r="C178" i="6"/>
  <c r="T80" i="1"/>
  <c r="AG90" i="1" s="1"/>
  <c r="P41" i="1"/>
  <c r="K135" i="6" s="1"/>
  <c r="I135" i="6"/>
  <c r="W40" i="1"/>
  <c r="GX38" i="1"/>
  <c r="CT38" i="1"/>
  <c r="Q115" i="6"/>
  <c r="S115" i="6"/>
  <c r="CT37" i="1"/>
  <c r="S90" i="6"/>
  <c r="I96" i="6" s="1"/>
  <c r="Q90" i="6"/>
  <c r="I95" i="6" s="1"/>
  <c r="I92" i="6"/>
  <c r="C80" i="6"/>
  <c r="I82" i="6"/>
  <c r="E79" i="6"/>
  <c r="U33" i="1"/>
  <c r="C69" i="6"/>
  <c r="I71" i="6"/>
  <c r="E68" i="6"/>
  <c r="AD31" i="1"/>
  <c r="AB31" i="1" s="1"/>
  <c r="P29" i="1"/>
  <c r="C42" i="6"/>
  <c r="E41" i="6"/>
  <c r="I44" i="6"/>
  <c r="AD28" i="1"/>
  <c r="AB28" i="1" s="1"/>
  <c r="V30" i="6"/>
  <c r="K37" i="6" s="1"/>
  <c r="U30" i="6"/>
  <c r="I37" i="6" s="1"/>
  <c r="I34" i="6"/>
  <c r="W34" i="6" s="1"/>
  <c r="U173" i="6"/>
  <c r="V173" i="6"/>
  <c r="CT82" i="1"/>
  <c r="Q181" i="6"/>
  <c r="I184" i="6" s="1"/>
  <c r="S181" i="6"/>
  <c r="I185" i="6" s="1"/>
  <c r="I182" i="6"/>
  <c r="S40" i="1"/>
  <c r="K125" i="6" s="1"/>
  <c r="S123" i="6"/>
  <c r="I130" i="6" s="1"/>
  <c r="I125" i="6"/>
  <c r="Q123" i="6"/>
  <c r="I129" i="6" s="1"/>
  <c r="S193" i="6"/>
  <c r="Q193" i="6"/>
  <c r="V38" i="1"/>
  <c r="C116" i="6"/>
  <c r="E115" i="6"/>
  <c r="P82" i="1"/>
  <c r="K183" i="6" s="1"/>
  <c r="I183" i="6"/>
  <c r="X117" i="6"/>
  <c r="P40" i="1"/>
  <c r="K128" i="6" s="1"/>
  <c r="I128" i="6"/>
  <c r="R86" i="1"/>
  <c r="GK86" i="1" s="1"/>
  <c r="R40" i="1"/>
  <c r="T31" i="1"/>
  <c r="R82" i="1"/>
  <c r="GK82" i="1" s="1"/>
  <c r="Q68" i="6"/>
  <c r="I73" i="6" s="1"/>
  <c r="S68" i="6"/>
  <c r="I74" i="6" s="1"/>
  <c r="I70" i="6"/>
  <c r="CT29" i="1"/>
  <c r="I43" i="6"/>
  <c r="Q41" i="6"/>
  <c r="I46" i="6" s="1"/>
  <c r="S41" i="6"/>
  <c r="I47" i="6" s="1"/>
  <c r="S81" i="1"/>
  <c r="S177" i="6"/>
  <c r="Q177" i="6"/>
  <c r="U87" i="1"/>
  <c r="I216" i="6" s="1"/>
  <c r="AB216" i="6" s="1"/>
  <c r="P81" i="1"/>
  <c r="I177" i="6"/>
  <c r="CS78" i="1"/>
  <c r="V157" i="6"/>
  <c r="K165" i="6" s="1"/>
  <c r="U157" i="6"/>
  <c r="I165" i="6" s="1"/>
  <c r="I161" i="6"/>
  <c r="W161" i="6" s="1"/>
  <c r="I108" i="6"/>
  <c r="E105" i="6"/>
  <c r="C106" i="6"/>
  <c r="G22" i="1"/>
  <c r="A227" i="6"/>
  <c r="R88" i="1"/>
  <c r="GK88" i="1" s="1"/>
  <c r="U219" i="6"/>
  <c r="V219" i="6"/>
  <c r="AB87" i="1"/>
  <c r="O197" i="6"/>
  <c r="Y197" i="6"/>
  <c r="H197" i="6"/>
  <c r="Q173" i="6"/>
  <c r="S173" i="6"/>
  <c r="CT79" i="1"/>
  <c r="C158" i="6"/>
  <c r="I160" i="6"/>
  <c r="E157" i="6"/>
  <c r="T77" i="1"/>
  <c r="V115" i="6"/>
  <c r="U115" i="6"/>
  <c r="CS37" i="1"/>
  <c r="Q36" i="1"/>
  <c r="E101" i="6"/>
  <c r="C102" i="6"/>
  <c r="CR35" i="1"/>
  <c r="I94" i="6"/>
  <c r="W94" i="6" s="1"/>
  <c r="U90" i="6"/>
  <c r="I97" i="6" s="1"/>
  <c r="V90" i="6"/>
  <c r="K97" i="6" s="1"/>
  <c r="GX31" i="1"/>
  <c r="P28" i="1"/>
  <c r="DI47" i="3"/>
  <c r="O117" i="6"/>
  <c r="CJ90" i="1"/>
  <c r="CY87" i="1"/>
  <c r="X87" i="1" s="1"/>
  <c r="CZ87" i="1"/>
  <c r="Y87" i="1" s="1"/>
  <c r="T207" i="6" s="1"/>
  <c r="K214" i="6" s="1"/>
  <c r="CY88" i="1"/>
  <c r="X88" i="1" s="1"/>
  <c r="R219" i="6" s="1"/>
  <c r="CZ88" i="1"/>
  <c r="Y88" i="1" s="1"/>
  <c r="T219" i="6" s="1"/>
  <c r="CY86" i="1"/>
  <c r="X86" i="1" s="1"/>
  <c r="R199" i="6" s="1"/>
  <c r="K202" i="6" s="1"/>
  <c r="CZ86" i="1"/>
  <c r="Y86" i="1" s="1"/>
  <c r="T199" i="6" s="1"/>
  <c r="K203" i="6" s="1"/>
  <c r="Q88" i="1"/>
  <c r="AJ43" i="1"/>
  <c r="AD88" i="1"/>
  <c r="AB88" i="1" s="1"/>
  <c r="P88" i="1"/>
  <c r="Q86" i="1"/>
  <c r="CY82" i="1"/>
  <c r="X82" i="1" s="1"/>
  <c r="R181" i="6" s="1"/>
  <c r="K184" i="6" s="1"/>
  <c r="CP82" i="1"/>
  <c r="O82" i="1" s="1"/>
  <c r="F94" i="1"/>
  <c r="CI90" i="1"/>
  <c r="BD90" i="1"/>
  <c r="CS88" i="1"/>
  <c r="CR87" i="1"/>
  <c r="CU54" i="3"/>
  <c r="CX56" i="3"/>
  <c r="CW55" i="3"/>
  <c r="CX59" i="3"/>
  <c r="CX55" i="3"/>
  <c r="CW56" i="3"/>
  <c r="CX61" i="3"/>
  <c r="CT86" i="1"/>
  <c r="AB84" i="1"/>
  <c r="P84" i="1"/>
  <c r="CQ83" i="1"/>
  <c r="P83" i="1"/>
  <c r="CZ40" i="1"/>
  <c r="Y40" i="1" s="1"/>
  <c r="T123" i="6" s="1"/>
  <c r="K130" i="6" s="1"/>
  <c r="BC90" i="1"/>
  <c r="AQ90" i="1"/>
  <c r="CR88" i="1"/>
  <c r="R87" i="1"/>
  <c r="CS86" i="1"/>
  <c r="AD85" i="1"/>
  <c r="AB85" i="1" s="1"/>
  <c r="AB83" i="1"/>
  <c r="F109" i="1"/>
  <c r="CG90" i="1"/>
  <c r="BB90" i="1"/>
  <c r="AP90" i="1"/>
  <c r="CU53" i="3"/>
  <c r="CV53" i="3"/>
  <c r="CX53" i="3"/>
  <c r="CT85" i="1"/>
  <c r="CY41" i="1"/>
  <c r="X41" i="1" s="1"/>
  <c r="R135" i="6" s="1"/>
  <c r="R84" i="1"/>
  <c r="GK84" i="1" s="1"/>
  <c r="AD82" i="1"/>
  <c r="AB82" i="1" s="1"/>
  <c r="Q80" i="1"/>
  <c r="CQ79" i="1"/>
  <c r="CR78" i="1"/>
  <c r="CX36" i="3"/>
  <c r="CU35" i="3"/>
  <c r="CX42" i="3"/>
  <c r="CX43" i="3"/>
  <c r="CX35" i="3"/>
  <c r="CX38" i="3"/>
  <c r="CX44" i="3"/>
  <c r="CX45" i="3"/>
  <c r="CX39" i="3"/>
  <c r="CW36" i="3"/>
  <c r="CI43" i="1"/>
  <c r="BD43" i="1"/>
  <c r="CS41" i="1"/>
  <c r="CT40" i="1"/>
  <c r="P39" i="1"/>
  <c r="AD36" i="1"/>
  <c r="S36" i="1"/>
  <c r="CT81" i="1"/>
  <c r="P80" i="1"/>
  <c r="CQ78" i="1"/>
  <c r="R78" i="1"/>
  <c r="CS77" i="1"/>
  <c r="BC43" i="1"/>
  <c r="AQ43" i="1"/>
  <c r="CR41" i="1"/>
  <c r="AB40" i="1"/>
  <c r="T39" i="1"/>
  <c r="AD39" i="1"/>
  <c r="AB39" i="1" s="1"/>
  <c r="S38" i="1"/>
  <c r="CQ37" i="1"/>
  <c r="CX12" i="3"/>
  <c r="CU10" i="3"/>
  <c r="CX10" i="3"/>
  <c r="CQ36" i="1"/>
  <c r="AB36" i="1"/>
  <c r="Q78" i="1"/>
  <c r="CX24" i="3"/>
  <c r="CX27" i="3"/>
  <c r="CU24" i="3"/>
  <c r="CX31" i="3"/>
  <c r="CW27" i="3"/>
  <c r="CX32" i="3"/>
  <c r="CV24" i="3"/>
  <c r="CG43" i="1"/>
  <c r="BB43" i="1"/>
  <c r="AP43" i="1"/>
  <c r="CQ41" i="1"/>
  <c r="R41" i="1"/>
  <c r="GK41" i="1" s="1"/>
  <c r="CX14" i="3"/>
  <c r="CX17" i="3"/>
  <c r="CX20" i="3"/>
  <c r="CX22" i="3"/>
  <c r="CU14" i="3"/>
  <c r="CW17" i="3"/>
  <c r="CV14" i="3"/>
  <c r="CW20" i="3"/>
  <c r="R38" i="1"/>
  <c r="GK38" i="1" s="1"/>
  <c r="V37" i="1"/>
  <c r="AD37" i="1"/>
  <c r="R37" i="1"/>
  <c r="GK37" i="1" s="1"/>
  <c r="P36" i="1"/>
  <c r="CP28" i="1"/>
  <c r="O28" i="1" s="1"/>
  <c r="AB80" i="1"/>
  <c r="AD78" i="1"/>
  <c r="AB78" i="1" s="1"/>
  <c r="R77" i="1"/>
  <c r="K149" i="6" s="1"/>
  <c r="AU43" i="1"/>
  <c r="AO43" i="1"/>
  <c r="Q41" i="1"/>
  <c r="Q38" i="1"/>
  <c r="CT34" i="1"/>
  <c r="S34" i="1"/>
  <c r="K81" i="6" s="1"/>
  <c r="Q77" i="1"/>
  <c r="AT43" i="1"/>
  <c r="Q40" i="1"/>
  <c r="CR39" i="1"/>
  <c r="P38" i="1"/>
  <c r="AB37" i="1"/>
  <c r="Q37" i="1"/>
  <c r="S35" i="1"/>
  <c r="K92" i="6" s="1"/>
  <c r="CT35" i="1"/>
  <c r="P77" i="1"/>
  <c r="K150" i="6" s="1"/>
  <c r="U38" i="1"/>
  <c r="R36" i="1"/>
  <c r="GK36" i="1" s="1"/>
  <c r="CS36" i="1"/>
  <c r="CY33" i="1"/>
  <c r="X33" i="1" s="1"/>
  <c r="CZ33" i="1"/>
  <c r="Y33" i="1" s="1"/>
  <c r="Q32" i="1"/>
  <c r="K71" i="6" s="1"/>
  <c r="R31" i="1"/>
  <c r="GK31" i="1" s="1"/>
  <c r="CR30" i="1"/>
  <c r="S30" i="1"/>
  <c r="K54" i="6" s="1"/>
  <c r="AB29" i="1"/>
  <c r="CZ28" i="1"/>
  <c r="Y28" i="1" s="1"/>
  <c r="T30" i="6" s="1"/>
  <c r="K36" i="6" s="1"/>
  <c r="CX58" i="3"/>
  <c r="DF52" i="3"/>
  <c r="DJ52" i="3" s="1"/>
  <c r="DG52" i="3"/>
  <c r="DH52" i="3"/>
  <c r="CX40" i="3"/>
  <c r="CW37" i="3"/>
  <c r="CX33" i="3"/>
  <c r="CX29" i="3"/>
  <c r="CW25" i="3"/>
  <c r="CX21" i="3"/>
  <c r="CW16" i="3"/>
  <c r="CW9" i="3"/>
  <c r="Q35" i="1"/>
  <c r="CX2" i="3"/>
  <c r="CU1" i="3"/>
  <c r="CV1" i="3"/>
  <c r="CW4" i="3"/>
  <c r="CW2" i="3"/>
  <c r="CT33" i="1"/>
  <c r="AD32" i="1"/>
  <c r="AB32" i="1" s="1"/>
  <c r="P32" i="1"/>
  <c r="Q31" i="1"/>
  <c r="R30" i="1"/>
  <c r="GK30" i="1" s="1"/>
  <c r="S29" i="1"/>
  <c r="K43" i="6" s="1"/>
  <c r="CS28" i="1"/>
  <c r="CV54" i="3"/>
  <c r="CX54" i="3"/>
  <c r="DH48" i="3"/>
  <c r="DI48" i="3"/>
  <c r="DF48" i="3"/>
  <c r="DJ48" i="3" s="1"/>
  <c r="CX4" i="3"/>
  <c r="Q30" i="1"/>
  <c r="CX57" i="3"/>
  <c r="DF51" i="3"/>
  <c r="DJ51" i="3" s="1"/>
  <c r="DG51" i="3"/>
  <c r="DH51" i="3"/>
  <c r="DI51" i="3"/>
  <c r="CV46" i="3"/>
  <c r="CX46" i="3"/>
  <c r="CX28" i="3"/>
  <c r="CX23" i="3"/>
  <c r="CW19" i="3"/>
  <c r="CW15" i="3"/>
  <c r="CW11" i="3"/>
  <c r="CX11" i="3"/>
  <c r="Q34" i="1"/>
  <c r="CS32" i="1"/>
  <c r="CT31" i="1"/>
  <c r="AD30" i="1"/>
  <c r="AB30" i="1" s="1"/>
  <c r="P30" i="1"/>
  <c r="Q29" i="1"/>
  <c r="CQ28" i="1"/>
  <c r="R28" i="1"/>
  <c r="K34" i="6" s="1"/>
  <c r="CX60" i="3"/>
  <c r="DF50" i="3"/>
  <c r="DJ50" i="3" s="1"/>
  <c r="DG50" i="3"/>
  <c r="DH50" i="3"/>
  <c r="DI50" i="3"/>
  <c r="CV35" i="3"/>
  <c r="CW7" i="3"/>
  <c r="CW3" i="3"/>
  <c r="CX3" i="3"/>
  <c r="CR32" i="1"/>
  <c r="CS31" i="1"/>
  <c r="CW38" i="3"/>
  <c r="CX30" i="3"/>
  <c r="CW26" i="3"/>
  <c r="CW18" i="3"/>
  <c r="CX13" i="3"/>
  <c r="CV10" i="3"/>
  <c r="CX1" i="3"/>
  <c r="CX5" i="3"/>
  <c r="CX8" i="3"/>
  <c r="CX6" i="3"/>
  <c r="CX9" i="3"/>
  <c r="CU5" i="3"/>
  <c r="DG49" i="3"/>
  <c r="DH49" i="3"/>
  <c r="DI49" i="3"/>
  <c r="CX41" i="3"/>
  <c r="CX34" i="3"/>
  <c r="CW6" i="3"/>
  <c r="CV5" i="3"/>
  <c r="CX26" i="3"/>
  <c r="CX19" i="3"/>
  <c r="CX16" i="3"/>
  <c r="CX7" i="3"/>
  <c r="CX37" i="3"/>
  <c r="CX25" i="3"/>
  <c r="CX18" i="3"/>
  <c r="CX15" i="3"/>
  <c r="CP81" i="1" l="1"/>
  <c r="O81" i="1" s="1"/>
  <c r="K177" i="6"/>
  <c r="CP39" i="1"/>
  <c r="O39" i="1" s="1"/>
  <c r="GM39" i="1" s="1"/>
  <c r="GN39" i="1" s="1"/>
  <c r="K119" i="6"/>
  <c r="CZ84" i="1"/>
  <c r="Y84" i="1" s="1"/>
  <c r="T193" i="6" s="1"/>
  <c r="CY84" i="1"/>
  <c r="X84" i="1" s="1"/>
  <c r="R193" i="6" s="1"/>
  <c r="O194" i="6"/>
  <c r="Y194" i="6"/>
  <c r="H194" i="6"/>
  <c r="CP34" i="1"/>
  <c r="O34" i="1" s="1"/>
  <c r="K82" i="6"/>
  <c r="CP38" i="1"/>
  <c r="O38" i="1" s="1"/>
  <c r="K115" i="6"/>
  <c r="O167" i="6"/>
  <c r="W159" i="6"/>
  <c r="Y167" i="6"/>
  <c r="I16" i="6" s="1"/>
  <c r="H167" i="6"/>
  <c r="CP35" i="1"/>
  <c r="O35" i="1" s="1"/>
  <c r="K93" i="6"/>
  <c r="GK32" i="1"/>
  <c r="K72" i="6"/>
  <c r="CP80" i="1"/>
  <c r="O80" i="1" s="1"/>
  <c r="GM80" i="1" s="1"/>
  <c r="GN80" i="1" s="1"/>
  <c r="K173" i="6"/>
  <c r="CP83" i="1"/>
  <c r="O83" i="1" s="1"/>
  <c r="GM83" i="1" s="1"/>
  <c r="GN83" i="1" s="1"/>
  <c r="K190" i="6"/>
  <c r="H179" i="6"/>
  <c r="O179" i="6"/>
  <c r="X179" i="6"/>
  <c r="W32" i="6"/>
  <c r="O39" i="6"/>
  <c r="X39" i="6"/>
  <c r="H39" i="6"/>
  <c r="CP37" i="1"/>
  <c r="O37" i="1" s="1"/>
  <c r="K108" i="6"/>
  <c r="I20" i="6"/>
  <c r="P187" i="6"/>
  <c r="J187" i="6"/>
  <c r="CP86" i="1"/>
  <c r="O86" i="1" s="1"/>
  <c r="GM86" i="1" s="1"/>
  <c r="GO86" i="1" s="1"/>
  <c r="O171" i="6"/>
  <c r="X171" i="6"/>
  <c r="H171" i="6"/>
  <c r="W92" i="6"/>
  <c r="H99" i="6"/>
  <c r="O99" i="6"/>
  <c r="X99" i="6"/>
  <c r="CP40" i="1"/>
  <c r="O40" i="1" s="1"/>
  <c r="K126" i="6"/>
  <c r="CZ85" i="1"/>
  <c r="Y85" i="1" s="1"/>
  <c r="T196" i="6" s="1"/>
  <c r="CY85" i="1"/>
  <c r="X85" i="1" s="1"/>
  <c r="R196" i="6" s="1"/>
  <c r="GK87" i="1"/>
  <c r="GM87" i="1" s="1"/>
  <c r="GO87" i="1" s="1"/>
  <c r="K211" i="6"/>
  <c r="H217" i="6"/>
  <c r="Y217" i="6"/>
  <c r="W209" i="6"/>
  <c r="O217" i="6"/>
  <c r="CP85" i="1"/>
  <c r="O85" i="1" s="1"/>
  <c r="GM85" i="1" s="1"/>
  <c r="GO85" i="1" s="1"/>
  <c r="H88" i="6"/>
  <c r="W81" i="6"/>
  <c r="O88" i="6"/>
  <c r="X88" i="6"/>
  <c r="P205" i="6"/>
  <c r="J205" i="6"/>
  <c r="J77" i="6"/>
  <c r="P77" i="6"/>
  <c r="CP41" i="1"/>
  <c r="O41" i="1" s="1"/>
  <c r="GM41" i="1" s="1"/>
  <c r="GN41" i="1" s="1"/>
  <c r="CP78" i="1"/>
  <c r="O78" i="1" s="1"/>
  <c r="K160" i="6"/>
  <c r="CY40" i="1"/>
  <c r="X40" i="1" s="1"/>
  <c r="R123" i="6" s="1"/>
  <c r="K129" i="6" s="1"/>
  <c r="P133" i="6" s="1"/>
  <c r="O113" i="6"/>
  <c r="W107" i="6"/>
  <c r="H113" i="6"/>
  <c r="W147" i="6"/>
  <c r="O155" i="6"/>
  <c r="H223" i="6" s="1"/>
  <c r="H155" i="6"/>
  <c r="CY77" i="1"/>
  <c r="X77" i="1" s="1"/>
  <c r="R145" i="6" s="1"/>
  <c r="K151" i="6" s="1"/>
  <c r="K147" i="6"/>
  <c r="R207" i="6"/>
  <c r="K213" i="6" s="1"/>
  <c r="CP84" i="1"/>
  <c r="O84" i="1" s="1"/>
  <c r="K193" i="6"/>
  <c r="H121" i="6"/>
  <c r="O121" i="6"/>
  <c r="X121" i="6"/>
  <c r="CP36" i="1"/>
  <c r="O36" i="1" s="1"/>
  <c r="K101" i="6"/>
  <c r="AI43" i="1"/>
  <c r="AI26" i="1" s="1"/>
  <c r="AG43" i="1"/>
  <c r="T43" i="1" s="1"/>
  <c r="W43" i="6"/>
  <c r="X50" i="6"/>
  <c r="H50" i="6"/>
  <c r="O50" i="6"/>
  <c r="K107" i="6"/>
  <c r="CY37" i="1"/>
  <c r="X37" i="1" s="1"/>
  <c r="R105" i="6" s="1"/>
  <c r="K110" i="6" s="1"/>
  <c r="CZ37" i="1"/>
  <c r="Y37" i="1" s="1"/>
  <c r="T105" i="6" s="1"/>
  <c r="K111" i="6" s="1"/>
  <c r="AD90" i="1"/>
  <c r="AD75" i="1" s="1"/>
  <c r="K148" i="6"/>
  <c r="P171" i="6"/>
  <c r="J171" i="6"/>
  <c r="CZ77" i="1"/>
  <c r="Y77" i="1" s="1"/>
  <c r="H77" i="6"/>
  <c r="W70" i="6"/>
  <c r="X77" i="6"/>
  <c r="X113" i="6"/>
  <c r="P39" i="6"/>
  <c r="J39" i="6"/>
  <c r="X133" i="6"/>
  <c r="W125" i="6"/>
  <c r="H133" i="6"/>
  <c r="O133" i="6"/>
  <c r="CP31" i="1"/>
  <c r="O31" i="1" s="1"/>
  <c r="CZ31" i="1"/>
  <c r="Y31" i="1" s="1"/>
  <c r="T60" i="6" s="1"/>
  <c r="K64" i="6" s="1"/>
  <c r="GK78" i="1"/>
  <c r="K161" i="6"/>
  <c r="CZ78" i="1"/>
  <c r="Y78" i="1" s="1"/>
  <c r="T157" i="6" s="1"/>
  <c r="K164" i="6" s="1"/>
  <c r="J133" i="6"/>
  <c r="X137" i="6"/>
  <c r="H137" i="6"/>
  <c r="O137" i="6"/>
  <c r="CP87" i="1"/>
  <c r="O87" i="1" s="1"/>
  <c r="K212" i="6"/>
  <c r="GK29" i="1"/>
  <c r="K45" i="6"/>
  <c r="Y155" i="6"/>
  <c r="H175" i="6"/>
  <c r="X175" i="6"/>
  <c r="O175" i="6"/>
  <c r="CP88" i="1"/>
  <c r="O88" i="1" s="1"/>
  <c r="GM88" i="1" s="1"/>
  <c r="GO88" i="1" s="1"/>
  <c r="K219" i="6"/>
  <c r="CZ81" i="1"/>
  <c r="Y81" i="1" s="1"/>
  <c r="T177" i="6" s="1"/>
  <c r="CY81" i="1"/>
  <c r="X81" i="1" s="1"/>
  <c r="R177" i="6" s="1"/>
  <c r="X58" i="6"/>
  <c r="O205" i="6"/>
  <c r="W201" i="6"/>
  <c r="Y205" i="6"/>
  <c r="H205" i="6"/>
  <c r="P197" i="6"/>
  <c r="J197" i="6"/>
  <c r="W54" i="6"/>
  <c r="H58" i="6"/>
  <c r="O58" i="6"/>
  <c r="AD43" i="1"/>
  <c r="AD26" i="1" s="1"/>
  <c r="K44" i="6"/>
  <c r="CP32" i="1"/>
  <c r="O32" i="1" s="1"/>
  <c r="GM32" i="1" s="1"/>
  <c r="GN32" i="1" s="1"/>
  <c r="AH43" i="1"/>
  <c r="AH26" i="1" s="1"/>
  <c r="CY31" i="1"/>
  <c r="X31" i="1" s="1"/>
  <c r="R60" i="6" s="1"/>
  <c r="K63" i="6" s="1"/>
  <c r="P66" i="6" s="1"/>
  <c r="CY78" i="1"/>
  <c r="X78" i="1" s="1"/>
  <c r="GK40" i="1"/>
  <c r="K127" i="6"/>
  <c r="W182" i="6"/>
  <c r="H187" i="6"/>
  <c r="Y187" i="6"/>
  <c r="O187" i="6"/>
  <c r="O77" i="6"/>
  <c r="P137" i="6"/>
  <c r="J137" i="6"/>
  <c r="O220" i="6"/>
  <c r="Y220" i="6"/>
  <c r="H220" i="6"/>
  <c r="W62" i="6"/>
  <c r="H66" i="6"/>
  <c r="X66" i="6"/>
  <c r="O66" i="6"/>
  <c r="DF34" i="3"/>
  <c r="DJ34" i="3" s="1"/>
  <c r="DG34" i="3"/>
  <c r="DH34" i="3"/>
  <c r="DI34" i="3"/>
  <c r="DH16" i="3"/>
  <c r="DI16" i="3"/>
  <c r="DF16" i="3"/>
  <c r="DG16" i="3"/>
  <c r="DJ16" i="3" s="1"/>
  <c r="DF41" i="3"/>
  <c r="DJ41" i="3" s="1"/>
  <c r="DG41" i="3"/>
  <c r="DH41" i="3"/>
  <c r="DI41" i="3"/>
  <c r="DF6" i="3"/>
  <c r="DG6" i="3"/>
  <c r="DJ6" i="3" s="1"/>
  <c r="DH6" i="3"/>
  <c r="DI6" i="3"/>
  <c r="DF3" i="3"/>
  <c r="DG3" i="3"/>
  <c r="DJ3" i="3" s="1"/>
  <c r="DH3" i="3"/>
  <c r="DI3" i="3"/>
  <c r="CP30" i="1"/>
  <c r="O30" i="1" s="1"/>
  <c r="AC43" i="1"/>
  <c r="DF11" i="3"/>
  <c r="DG11" i="3"/>
  <c r="DJ11" i="3" s="1"/>
  <c r="DH11" i="3"/>
  <c r="DI11" i="3"/>
  <c r="DF46" i="3"/>
  <c r="DG46" i="3"/>
  <c r="DH46" i="3"/>
  <c r="DI46" i="3"/>
  <c r="DJ46" i="3" s="1"/>
  <c r="DF57" i="3"/>
  <c r="DJ57" i="3" s="1"/>
  <c r="DG57" i="3"/>
  <c r="DH57" i="3"/>
  <c r="DI57" i="3"/>
  <c r="DF54" i="3"/>
  <c r="DG54" i="3"/>
  <c r="DH54" i="3"/>
  <c r="DI54" i="3"/>
  <c r="DJ54" i="3" s="1"/>
  <c r="DF21" i="3"/>
  <c r="DJ21" i="3" s="1"/>
  <c r="DG21" i="3"/>
  <c r="DH21" i="3"/>
  <c r="DI21" i="3"/>
  <c r="CY30" i="1"/>
  <c r="X30" i="1" s="1"/>
  <c r="R52" i="6" s="1"/>
  <c r="K55" i="6" s="1"/>
  <c r="P58" i="6" s="1"/>
  <c r="CZ30" i="1"/>
  <c r="Y30" i="1" s="1"/>
  <c r="T52" i="6" s="1"/>
  <c r="K56" i="6" s="1"/>
  <c r="CZ35" i="1"/>
  <c r="Y35" i="1" s="1"/>
  <c r="T90" i="6" s="1"/>
  <c r="K96" i="6" s="1"/>
  <c r="CY35" i="1"/>
  <c r="X35" i="1" s="1"/>
  <c r="AT26" i="1"/>
  <c r="F61" i="1"/>
  <c r="DF20" i="3"/>
  <c r="DG20" i="3"/>
  <c r="DJ20" i="3" s="1"/>
  <c r="DH20" i="3"/>
  <c r="DI20" i="3"/>
  <c r="BB26" i="1"/>
  <c r="F56" i="1"/>
  <c r="BB120" i="1"/>
  <c r="AQ26" i="1"/>
  <c r="F53" i="1"/>
  <c r="AQ120" i="1"/>
  <c r="DI43" i="3"/>
  <c r="DF43" i="3"/>
  <c r="DJ43" i="3" s="1"/>
  <c r="DG43" i="3"/>
  <c r="DH43" i="3"/>
  <c r="BB75" i="1"/>
  <c r="F103" i="1"/>
  <c r="DF56" i="3"/>
  <c r="DG56" i="3"/>
  <c r="DJ56" i="3" s="1"/>
  <c r="DH56" i="3"/>
  <c r="DI56" i="3"/>
  <c r="CI75" i="1"/>
  <c r="AZ90" i="1"/>
  <c r="GM82" i="1"/>
  <c r="GO82" i="1" s="1"/>
  <c r="DF15" i="3"/>
  <c r="DG15" i="3"/>
  <c r="DJ15" i="3" s="1"/>
  <c r="DH15" i="3"/>
  <c r="DI15" i="3"/>
  <c r="DF17" i="3"/>
  <c r="DG17" i="3"/>
  <c r="DJ17" i="3" s="1"/>
  <c r="DH17" i="3"/>
  <c r="DI17" i="3"/>
  <c r="CG26" i="1"/>
  <c r="AX43" i="1"/>
  <c r="DF27" i="3"/>
  <c r="DG27" i="3"/>
  <c r="DJ27" i="3" s="1"/>
  <c r="DH27" i="3"/>
  <c r="DI27" i="3"/>
  <c r="CZ38" i="1"/>
  <c r="Y38" i="1" s="1"/>
  <c r="T115" i="6" s="1"/>
  <c r="CY38" i="1"/>
  <c r="X38" i="1" s="1"/>
  <c r="R115" i="6" s="1"/>
  <c r="BC26" i="1"/>
  <c r="F59" i="1"/>
  <c r="BC120" i="1"/>
  <c r="DG39" i="3"/>
  <c r="DH39" i="3"/>
  <c r="DI39" i="3"/>
  <c r="DF39" i="3"/>
  <c r="DJ39" i="3" s="1"/>
  <c r="DF42" i="3"/>
  <c r="DJ42" i="3" s="1"/>
  <c r="DG42" i="3"/>
  <c r="DH42" i="3"/>
  <c r="DI42" i="3"/>
  <c r="CG75" i="1"/>
  <c r="AX90" i="1"/>
  <c r="DG61" i="3"/>
  <c r="DH61" i="3"/>
  <c r="DI61" i="3"/>
  <c r="DF61" i="3"/>
  <c r="DJ61" i="3" s="1"/>
  <c r="AG75" i="1"/>
  <c r="T90" i="1"/>
  <c r="DH19" i="3"/>
  <c r="DI19" i="3"/>
  <c r="DF19" i="3"/>
  <c r="DG19" i="3"/>
  <c r="DJ19" i="3" s="1"/>
  <c r="DF8" i="3"/>
  <c r="DG8" i="3"/>
  <c r="DJ8" i="3" s="1"/>
  <c r="DH8" i="3"/>
  <c r="DI8" i="3"/>
  <c r="DF18" i="3"/>
  <c r="DG18" i="3"/>
  <c r="DJ18" i="3" s="1"/>
  <c r="DH18" i="3"/>
  <c r="DI18" i="3"/>
  <c r="DH26" i="3"/>
  <c r="DI26" i="3"/>
  <c r="DF26" i="3"/>
  <c r="DG26" i="3"/>
  <c r="DJ26" i="3" s="1"/>
  <c r="DF5" i="3"/>
  <c r="DG5" i="3"/>
  <c r="DH5" i="3"/>
  <c r="DI5" i="3"/>
  <c r="DJ5" i="3" s="1"/>
  <c r="DI30" i="3"/>
  <c r="DF30" i="3"/>
  <c r="DJ30" i="3" s="1"/>
  <c r="DG30" i="3"/>
  <c r="DH30" i="3"/>
  <c r="DH60" i="3"/>
  <c r="DI60" i="3"/>
  <c r="DF60" i="3"/>
  <c r="DJ60" i="3" s="1"/>
  <c r="DG60" i="3"/>
  <c r="DI4" i="3"/>
  <c r="DF4" i="3"/>
  <c r="DG4" i="3"/>
  <c r="DJ4" i="3" s="1"/>
  <c r="DH4" i="3"/>
  <c r="DG2" i="3"/>
  <c r="DJ2" i="3" s="1"/>
  <c r="DH2" i="3"/>
  <c r="DI2" i="3"/>
  <c r="DF2" i="3"/>
  <c r="DF29" i="3"/>
  <c r="DJ29" i="3" s="1"/>
  <c r="DG29" i="3"/>
  <c r="DH29" i="3"/>
  <c r="DI29" i="3"/>
  <c r="CP29" i="1"/>
  <c r="O29" i="1" s="1"/>
  <c r="AO26" i="1"/>
  <c r="F47" i="1"/>
  <c r="AO120" i="1"/>
  <c r="DF14" i="3"/>
  <c r="DG14" i="3"/>
  <c r="DH14" i="3"/>
  <c r="DI14" i="3"/>
  <c r="DJ14" i="3" s="1"/>
  <c r="DF24" i="3"/>
  <c r="DG24" i="3"/>
  <c r="DH24" i="3"/>
  <c r="DI24" i="3"/>
  <c r="DJ24" i="3" s="1"/>
  <c r="DG45" i="3"/>
  <c r="DH45" i="3"/>
  <c r="DI45" i="3"/>
  <c r="DF45" i="3"/>
  <c r="DJ45" i="3" s="1"/>
  <c r="DG53" i="3"/>
  <c r="DH53" i="3"/>
  <c r="DI53" i="3"/>
  <c r="DJ53" i="3" s="1"/>
  <c r="DF53" i="3"/>
  <c r="AQ75" i="1"/>
  <c r="F100" i="1"/>
  <c r="DF25" i="3"/>
  <c r="DG25" i="3"/>
  <c r="DJ25" i="3" s="1"/>
  <c r="DH25" i="3"/>
  <c r="DI25" i="3"/>
  <c r="DF33" i="3"/>
  <c r="DJ33" i="3" s="1"/>
  <c r="DG33" i="3"/>
  <c r="DH33" i="3"/>
  <c r="DI33" i="3"/>
  <c r="DF58" i="3"/>
  <c r="DJ58" i="3" s="1"/>
  <c r="DG58" i="3"/>
  <c r="DH58" i="3"/>
  <c r="DI58" i="3"/>
  <c r="GM38" i="1"/>
  <c r="GN38" i="1" s="1"/>
  <c r="AU26" i="1"/>
  <c r="F62" i="1"/>
  <c r="AU120" i="1"/>
  <c r="DG32" i="3"/>
  <c r="DH32" i="3"/>
  <c r="DI32" i="3"/>
  <c r="DF32" i="3"/>
  <c r="DJ32" i="3" s="1"/>
  <c r="DG10" i="3"/>
  <c r="DH10" i="3"/>
  <c r="DI10" i="3"/>
  <c r="DJ10" i="3" s="1"/>
  <c r="DF10" i="3"/>
  <c r="GM33" i="1"/>
  <c r="GN33" i="1" s="1"/>
  <c r="BD26" i="1"/>
  <c r="F68" i="1"/>
  <c r="BD120" i="1"/>
  <c r="DH44" i="3"/>
  <c r="DI44" i="3"/>
  <c r="DF44" i="3"/>
  <c r="DJ44" i="3" s="1"/>
  <c r="DG44" i="3"/>
  <c r="DF36" i="3"/>
  <c r="DG36" i="3"/>
  <c r="DJ36" i="3" s="1"/>
  <c r="DH36" i="3"/>
  <c r="DI36" i="3"/>
  <c r="CJ26" i="1"/>
  <c r="BA43" i="1"/>
  <c r="BC75" i="1"/>
  <c r="F106" i="1"/>
  <c r="DH55" i="3"/>
  <c r="DI55" i="3"/>
  <c r="DF55" i="3"/>
  <c r="DG55" i="3"/>
  <c r="DJ55" i="3" s="1"/>
  <c r="AJ75" i="1"/>
  <c r="W90" i="1"/>
  <c r="DH1" i="3"/>
  <c r="DI1" i="3"/>
  <c r="DJ1" i="3" s="1"/>
  <c r="DF1" i="3"/>
  <c r="DG1" i="3"/>
  <c r="GK28" i="1"/>
  <c r="GM28" i="1" s="1"/>
  <c r="AE43" i="1"/>
  <c r="DF37" i="3"/>
  <c r="DG37" i="3"/>
  <c r="DJ37" i="3" s="1"/>
  <c r="DH37" i="3"/>
  <c r="DI37" i="3"/>
  <c r="DI23" i="3"/>
  <c r="DF23" i="3"/>
  <c r="DJ23" i="3" s="1"/>
  <c r="DG23" i="3"/>
  <c r="DH23" i="3"/>
  <c r="CZ29" i="1"/>
  <c r="Y29" i="1" s="1"/>
  <c r="CY29" i="1"/>
  <c r="X29" i="1" s="1"/>
  <c r="R41" i="6" s="1"/>
  <c r="K46" i="6" s="1"/>
  <c r="AF43" i="1"/>
  <c r="CP77" i="1"/>
  <c r="O77" i="1" s="1"/>
  <c r="AC90" i="1"/>
  <c r="CZ34" i="1"/>
  <c r="Y34" i="1" s="1"/>
  <c r="T79" i="6" s="1"/>
  <c r="K85" i="6" s="1"/>
  <c r="CY34" i="1"/>
  <c r="X34" i="1" s="1"/>
  <c r="GK77" i="1"/>
  <c r="AE90" i="1"/>
  <c r="CY36" i="1"/>
  <c r="X36" i="1" s="1"/>
  <c r="CZ36" i="1"/>
  <c r="Y36" i="1" s="1"/>
  <c r="T101" i="6" s="1"/>
  <c r="CI26" i="1"/>
  <c r="AZ43" i="1"/>
  <c r="DH38" i="3"/>
  <c r="DI38" i="3"/>
  <c r="DF38" i="3"/>
  <c r="DG38" i="3"/>
  <c r="DJ38" i="3" s="1"/>
  <c r="GM84" i="1"/>
  <c r="GO84" i="1" s="1"/>
  <c r="DI59" i="3"/>
  <c r="DF59" i="3"/>
  <c r="DJ59" i="3" s="1"/>
  <c r="DG59" i="3"/>
  <c r="DH59" i="3"/>
  <c r="AF75" i="1"/>
  <c r="S90" i="1"/>
  <c r="AI75" i="1"/>
  <c r="V90" i="1"/>
  <c r="CJ75" i="1"/>
  <c r="BA90" i="1"/>
  <c r="DH7" i="3"/>
  <c r="DI7" i="3"/>
  <c r="DF7" i="3"/>
  <c r="DG7" i="3"/>
  <c r="DJ7" i="3" s="1"/>
  <c r="DF9" i="3"/>
  <c r="DG9" i="3"/>
  <c r="DJ9" i="3" s="1"/>
  <c r="DH9" i="3"/>
  <c r="DI9" i="3"/>
  <c r="DI13" i="3"/>
  <c r="DF13" i="3"/>
  <c r="DJ13" i="3" s="1"/>
  <c r="DG13" i="3"/>
  <c r="DH13" i="3"/>
  <c r="DF28" i="3"/>
  <c r="DJ28" i="3" s="1"/>
  <c r="DG28" i="3"/>
  <c r="DH28" i="3"/>
  <c r="DI28" i="3"/>
  <c r="DF40" i="3"/>
  <c r="DJ40" i="3" s="1"/>
  <c r="DG40" i="3"/>
  <c r="DH40" i="3"/>
  <c r="DI40" i="3"/>
  <c r="DF22" i="3"/>
  <c r="DJ22" i="3" s="1"/>
  <c r="DG22" i="3"/>
  <c r="DH22" i="3"/>
  <c r="DI22" i="3"/>
  <c r="AP26" i="1"/>
  <c r="F52" i="1"/>
  <c r="AP120" i="1"/>
  <c r="DH31" i="3"/>
  <c r="DI31" i="3"/>
  <c r="DF31" i="3"/>
  <c r="DJ31" i="3" s="1"/>
  <c r="DG31" i="3"/>
  <c r="DF12" i="3"/>
  <c r="DJ12" i="3" s="1"/>
  <c r="DG12" i="3"/>
  <c r="DH12" i="3"/>
  <c r="DI12" i="3"/>
  <c r="DH35" i="3"/>
  <c r="DI35" i="3"/>
  <c r="DJ35" i="3" s="1"/>
  <c r="DF35" i="3"/>
  <c r="DG35" i="3"/>
  <c r="AP75" i="1"/>
  <c r="F99" i="1"/>
  <c r="BD75" i="1"/>
  <c r="F115" i="1"/>
  <c r="AJ26" i="1"/>
  <c r="W43" i="1"/>
  <c r="AH75" i="1"/>
  <c r="U90" i="1"/>
  <c r="P103" i="6" l="1"/>
  <c r="J103" i="6"/>
  <c r="AL43" i="1"/>
  <c r="T41" i="6"/>
  <c r="K47" i="6" s="1"/>
  <c r="P50" i="6" s="1"/>
  <c r="GM78" i="1"/>
  <c r="GO78" i="1" s="1"/>
  <c r="AG26" i="1"/>
  <c r="I19" i="6"/>
  <c r="AL90" i="1"/>
  <c r="T145" i="6"/>
  <c r="K152" i="6" s="1"/>
  <c r="P155" i="6" s="1"/>
  <c r="GM31" i="1"/>
  <c r="GN31" i="1" s="1"/>
  <c r="J66" i="6"/>
  <c r="P175" i="6"/>
  <c r="J175" i="6"/>
  <c r="GM36" i="1"/>
  <c r="GN36" i="1" s="1"/>
  <c r="R101" i="6"/>
  <c r="GM35" i="1"/>
  <c r="GN35" i="1" s="1"/>
  <c r="R90" i="6"/>
  <c r="K95" i="6" s="1"/>
  <c r="P99" i="6" s="1"/>
  <c r="U43" i="1"/>
  <c r="P217" i="6"/>
  <c r="J217" i="6"/>
  <c r="J58" i="6"/>
  <c r="P220" i="6"/>
  <c r="J220" i="6"/>
  <c r="Q43" i="1"/>
  <c r="Q120" i="1" s="1"/>
  <c r="P194" i="6"/>
  <c r="J194" i="6"/>
  <c r="V43" i="1"/>
  <c r="GM37" i="1"/>
  <c r="GN37" i="1" s="1"/>
  <c r="Q90" i="1"/>
  <c r="GM40" i="1"/>
  <c r="GN40" i="1" s="1"/>
  <c r="P179" i="6"/>
  <c r="J179" i="6"/>
  <c r="H140" i="6"/>
  <c r="H227" i="6"/>
  <c r="AK90" i="1"/>
  <c r="R157" i="6"/>
  <c r="K163" i="6" s="1"/>
  <c r="P117" i="6"/>
  <c r="J117" i="6"/>
  <c r="P191" i="6"/>
  <c r="J191" i="6"/>
  <c r="P113" i="6"/>
  <c r="J113" i="6"/>
  <c r="GM34" i="1"/>
  <c r="GN34" i="1" s="1"/>
  <c r="R79" i="6"/>
  <c r="K84" i="6" s="1"/>
  <c r="P121" i="6"/>
  <c r="J121" i="6"/>
  <c r="I15" i="6"/>
  <c r="I14" i="6" s="1"/>
  <c r="GM81" i="1"/>
  <c r="GN81" i="1" s="1"/>
  <c r="CB90" i="1" s="1"/>
  <c r="AL26" i="1"/>
  <c r="Y43" i="1"/>
  <c r="GN28" i="1"/>
  <c r="AZ26" i="1"/>
  <c r="F54" i="1"/>
  <c r="AZ120" i="1"/>
  <c r="AK43" i="1"/>
  <c r="BA26" i="1"/>
  <c r="F63" i="1"/>
  <c r="BA120" i="1"/>
  <c r="GM29" i="1"/>
  <c r="GN29" i="1" s="1"/>
  <c r="AC26" i="1"/>
  <c r="CE43" i="1"/>
  <c r="CF43" i="1"/>
  <c r="CH43" i="1"/>
  <c r="P43" i="1"/>
  <c r="U26" i="1"/>
  <c r="F65" i="1"/>
  <c r="U120" i="1"/>
  <c r="S75" i="1"/>
  <c r="F105" i="1"/>
  <c r="AX75" i="1"/>
  <c r="F97" i="1"/>
  <c r="GM30" i="1"/>
  <c r="GN30" i="1" s="1"/>
  <c r="W26" i="1"/>
  <c r="F67" i="1"/>
  <c r="W120" i="1"/>
  <c r="AC75" i="1"/>
  <c r="CF90" i="1"/>
  <c r="CH90" i="1"/>
  <c r="P90" i="1"/>
  <c r="CE90" i="1"/>
  <c r="AX26" i="1"/>
  <c r="F50" i="1"/>
  <c r="AX120" i="1"/>
  <c r="AB43" i="1"/>
  <c r="BB22" i="1"/>
  <c r="F133" i="1"/>
  <c r="BB150" i="1"/>
  <c r="BA75" i="1"/>
  <c r="F110" i="1"/>
  <c r="GM77" i="1"/>
  <c r="AB90" i="1"/>
  <c r="AO22" i="1"/>
  <c r="AO150" i="1"/>
  <c r="F124" i="1"/>
  <c r="AP22" i="1"/>
  <c r="F129" i="1"/>
  <c r="AP150" i="1"/>
  <c r="AE75" i="1"/>
  <c r="R90" i="1"/>
  <c r="AE26" i="1"/>
  <c r="R43" i="1"/>
  <c r="W75" i="1"/>
  <c r="F114" i="1"/>
  <c r="BD22" i="1"/>
  <c r="F145" i="1"/>
  <c r="BD150" i="1"/>
  <c r="AU22" i="1"/>
  <c r="AU150" i="1"/>
  <c r="F139" i="1"/>
  <c r="Q75" i="1"/>
  <c r="F102" i="1"/>
  <c r="V26" i="1"/>
  <c r="F66" i="1"/>
  <c r="V120" i="1"/>
  <c r="T26" i="1"/>
  <c r="F64" i="1"/>
  <c r="T120" i="1"/>
  <c r="U75" i="1"/>
  <c r="F112" i="1"/>
  <c r="V75" i="1"/>
  <c r="F113" i="1"/>
  <c r="AF26" i="1"/>
  <c r="S43" i="1"/>
  <c r="T75" i="1"/>
  <c r="F111" i="1"/>
  <c r="BC22" i="1"/>
  <c r="BC150" i="1"/>
  <c r="F136" i="1"/>
  <c r="AZ75" i="1"/>
  <c r="F101" i="1"/>
  <c r="AQ22" i="1"/>
  <c r="F130" i="1"/>
  <c r="AQ150" i="1"/>
  <c r="AS90" i="1" l="1"/>
  <c r="CB75" i="1"/>
  <c r="J155" i="6"/>
  <c r="J50" i="6"/>
  <c r="J167" i="6"/>
  <c r="P167" i="6"/>
  <c r="J223" i="6" s="1"/>
  <c r="P88" i="6"/>
  <c r="J227" i="6" s="1"/>
  <c r="J88" i="6"/>
  <c r="F55" i="1"/>
  <c r="J99" i="6"/>
  <c r="Q26" i="1"/>
  <c r="G16" i="2"/>
  <c r="G18" i="2" s="1"/>
  <c r="J17" i="6"/>
  <c r="AK75" i="1"/>
  <c r="X90" i="1"/>
  <c r="AL75" i="1"/>
  <c r="Y90" i="1"/>
  <c r="V22" i="1"/>
  <c r="V150" i="1"/>
  <c r="F143" i="1"/>
  <c r="AB26" i="1"/>
  <c r="O43" i="1"/>
  <c r="CH75" i="1"/>
  <c r="AY90" i="1"/>
  <c r="CH26" i="1"/>
  <c r="AY43" i="1"/>
  <c r="GO77" i="1"/>
  <c r="CC90" i="1" s="1"/>
  <c r="CA90" i="1"/>
  <c r="AQ18" i="1"/>
  <c r="F160" i="1"/>
  <c r="BC18" i="1"/>
  <c r="F166" i="1"/>
  <c r="S26" i="1"/>
  <c r="F58" i="1"/>
  <c r="S120" i="1"/>
  <c r="R26" i="1"/>
  <c r="F57" i="1"/>
  <c r="R120" i="1"/>
  <c r="AX22" i="1"/>
  <c r="F127" i="1"/>
  <c r="AX150" i="1"/>
  <c r="CF75" i="1"/>
  <c r="AW90" i="1"/>
  <c r="CF26" i="1"/>
  <c r="AW43" i="1"/>
  <c r="BD18" i="1"/>
  <c r="F175" i="1"/>
  <c r="U22" i="1"/>
  <c r="F142" i="1"/>
  <c r="U150" i="1"/>
  <c r="CE26" i="1"/>
  <c r="AV43" i="1"/>
  <c r="AK26" i="1"/>
  <c r="X43" i="1"/>
  <c r="CA43" i="1"/>
  <c r="T22" i="1"/>
  <c r="F141" i="1"/>
  <c r="T150" i="1"/>
  <c r="R75" i="1"/>
  <c r="F104" i="1"/>
  <c r="AO18" i="1"/>
  <c r="F154" i="1"/>
  <c r="BB18" i="1"/>
  <c r="F163" i="1"/>
  <c r="W22" i="1"/>
  <c r="F144" i="1"/>
  <c r="W150" i="1"/>
  <c r="AZ22" i="1"/>
  <c r="AZ150" i="1"/>
  <c r="F131" i="1"/>
  <c r="CB43" i="1"/>
  <c r="AU18" i="1"/>
  <c r="F169" i="1"/>
  <c r="CE75" i="1"/>
  <c r="AV90" i="1"/>
  <c r="Y26" i="1"/>
  <c r="F70" i="1"/>
  <c r="Y120" i="1"/>
  <c r="AP18" i="1"/>
  <c r="F159" i="1"/>
  <c r="AB75" i="1"/>
  <c r="O90" i="1"/>
  <c r="P75" i="1"/>
  <c r="F93" i="1"/>
  <c r="Q22" i="1"/>
  <c r="F132" i="1"/>
  <c r="Q150" i="1"/>
  <c r="P26" i="1"/>
  <c r="F46" i="1"/>
  <c r="P120" i="1"/>
  <c r="BA22" i="1"/>
  <c r="F140" i="1"/>
  <c r="H16" i="2" s="1"/>
  <c r="H18" i="2" s="1"/>
  <c r="BA150" i="1"/>
  <c r="F117" i="1" l="1"/>
  <c r="Y75" i="1"/>
  <c r="J140" i="6"/>
  <c r="F116" i="1"/>
  <c r="X75" i="1"/>
  <c r="J18" i="6"/>
  <c r="F107" i="1"/>
  <c r="AS75" i="1"/>
  <c r="O75" i="1"/>
  <c r="F92" i="1"/>
  <c r="CB26" i="1"/>
  <c r="AS43" i="1"/>
  <c r="AX18" i="1"/>
  <c r="F157" i="1"/>
  <c r="S22" i="1"/>
  <c r="S150" i="1"/>
  <c r="F135" i="1"/>
  <c r="Q18" i="1"/>
  <c r="F162" i="1"/>
  <c r="T18" i="1"/>
  <c r="F171" i="1"/>
  <c r="AV26" i="1"/>
  <c r="F48" i="1"/>
  <c r="AV120" i="1"/>
  <c r="CA75" i="1"/>
  <c r="AR90" i="1"/>
  <c r="O26" i="1"/>
  <c r="F45" i="1"/>
  <c r="O120" i="1"/>
  <c r="AZ18" i="1"/>
  <c r="F161" i="1"/>
  <c r="AW26" i="1"/>
  <c r="F49" i="1"/>
  <c r="AW120" i="1"/>
  <c r="CC75" i="1"/>
  <c r="AT90" i="1"/>
  <c r="AV75" i="1"/>
  <c r="F95" i="1"/>
  <c r="U18" i="1"/>
  <c r="F172" i="1"/>
  <c r="R22" i="1"/>
  <c r="F134" i="1"/>
  <c r="R150" i="1"/>
  <c r="AY26" i="1"/>
  <c r="F51" i="1"/>
  <c r="AY120" i="1"/>
  <c r="P22" i="1"/>
  <c r="F123" i="1"/>
  <c r="P150" i="1"/>
  <c r="W18" i="1"/>
  <c r="F174" i="1"/>
  <c r="CA26" i="1"/>
  <c r="AR43" i="1"/>
  <c r="AW75" i="1"/>
  <c r="F96" i="1"/>
  <c r="V18" i="1"/>
  <c r="F173" i="1"/>
  <c r="BA18" i="1"/>
  <c r="F170" i="1"/>
  <c r="Y22" i="1"/>
  <c r="Y150" i="1"/>
  <c r="F147" i="1"/>
  <c r="X26" i="1"/>
  <c r="F69" i="1"/>
  <c r="X120" i="1"/>
  <c r="AY75" i="1"/>
  <c r="F98" i="1"/>
  <c r="J19" i="6" l="1"/>
  <c r="AR75" i="1"/>
  <c r="F118" i="1"/>
  <c r="P18" i="1"/>
  <c r="F153" i="1"/>
  <c r="R18" i="1"/>
  <c r="F164" i="1"/>
  <c r="AT75" i="1"/>
  <c r="F108" i="1"/>
  <c r="AT120" i="1"/>
  <c r="AV22" i="1"/>
  <c r="AV150" i="1"/>
  <c r="F125" i="1"/>
  <c r="AS26" i="1"/>
  <c r="F60" i="1"/>
  <c r="AS120" i="1"/>
  <c r="Y18" i="1"/>
  <c r="F177" i="1"/>
  <c r="AR26" i="1"/>
  <c r="F71" i="1"/>
  <c r="AR120" i="1"/>
  <c r="O22" i="1"/>
  <c r="F122" i="1"/>
  <c r="O150" i="1"/>
  <c r="J16" i="2"/>
  <c r="J18" i="2" s="1"/>
  <c r="AW22" i="1"/>
  <c r="AW150" i="1"/>
  <c r="F126" i="1"/>
  <c r="S18" i="1"/>
  <c r="F165" i="1"/>
  <c r="X22" i="1"/>
  <c r="F146" i="1"/>
  <c r="X150" i="1"/>
  <c r="AY22" i="1"/>
  <c r="F128" i="1"/>
  <c r="AY150" i="1"/>
  <c r="AY18" i="1" l="1"/>
  <c r="F158" i="1"/>
  <c r="AV18" i="1"/>
  <c r="F155" i="1"/>
  <c r="AS22" i="1"/>
  <c r="AS150" i="1"/>
  <c r="F137" i="1"/>
  <c r="AT22" i="1"/>
  <c r="AT150" i="1"/>
  <c r="F138" i="1"/>
  <c r="O18" i="1"/>
  <c r="F152" i="1"/>
  <c r="AW18" i="1"/>
  <c r="F156" i="1"/>
  <c r="X18" i="1"/>
  <c r="F176" i="1"/>
  <c r="AR22" i="1"/>
  <c r="F148" i="1"/>
  <c r="AR150" i="1"/>
  <c r="E16" i="2" l="1"/>
  <c r="J15" i="6"/>
  <c r="F16" i="2"/>
  <c r="F18" i="2" s="1"/>
  <c r="J16" i="6"/>
  <c r="AS18" i="1"/>
  <c r="F167" i="1"/>
  <c r="AT18" i="1"/>
  <c r="F168" i="1"/>
  <c r="AR18" i="1"/>
  <c r="F178" i="1"/>
  <c r="I16" i="2"/>
  <c r="I18" i="2" s="1"/>
  <c r="E18" i="2"/>
  <c r="J14" i="6" l="1"/>
</calcChain>
</file>

<file path=xl/sharedStrings.xml><?xml version="1.0" encoding="utf-8"?>
<sst xmlns="http://schemas.openxmlformats.org/spreadsheetml/2006/main" count="2768" uniqueCount="388">
  <si>
    <t>Smeta.RU  (495) 974-1589</t>
  </si>
  <si>
    <t>_PS_</t>
  </si>
  <si>
    <t>Smeta.RU</t>
  </si>
  <si>
    <t/>
  </si>
  <si>
    <t>02-01-05</t>
  </si>
  <si>
    <t>Строительство КЛ 0,4кВ в трубах</t>
  </si>
  <si>
    <t>72-СК-16/22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</si>
  <si>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</si>
  <si>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</si>
  <si>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</si>
  <si>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</si>
  <si>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</si>
  <si>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</si>
  <si>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</si>
  <si>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</si>
  <si>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</si>
  <si>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</si>
  <si>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</si>
  <si>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</si>
  <si>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</si>
  <si>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</si>
  <si>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Строительство КЛ - 0,4кВ в трубах</t>
  </si>
  <si>
    <t>Новый раздел</t>
  </si>
  <si>
    <t>Строительные работы</t>
  </si>
  <si>
    <t>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</si>
  <si>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</si>
  <si>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</si>
  <si>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100 м3 грунта</t>
  </si>
  <si>
    <t>ТСН-2001.3 Доп. 70, Сб. 1, т. 7, поз. 2</t>
  </si>
  <si>
    <t>)*1,1</t>
  </si>
  <si>
    <t>ТСН-2001.3-1. 1-1...1-7</t>
  </si>
  <si>
    <t>ТСН-2001.3-1-1</t>
  </si>
  <si>
    <t>Поправка: О.П. п.3.4.30.в</t>
  </si>
  <si>
    <t>2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</si>
  <si>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</si>
  <si>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</si>
  <si>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</si>
  <si>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</si>
  <si>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</si>
  <si>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</si>
  <si>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</si>
  <si>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</si>
  <si>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</si>
  <si>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</si>
  <si>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</si>
  <si>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</si>
  <si>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</si>
  <si>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</si>
  <si>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)*1</t>
  </si>
  <si>
    <t>)*1,1)*0,9</t>
  </si>
  <si>
    <t>)*1,1)*0,5</t>
  </si>
  <si>
    <t>Поправка: О.П. п.3.4.30.в  Поправка: Сб.3-1.т.3.1.п.3.1.13_03.01.01.22.001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</si>
  <si>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</si>
  <si>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</si>
  <si>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</si>
  <si>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</si>
  <si>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</si>
  <si>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</si>
  <si>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6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</si>
  <si>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</si>
  <si>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</si>
  <si>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</si>
  <si>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</si>
  <si>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</si>
  <si>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</si>
  <si>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7</t>
  </si>
  <si>
    <t>3.34-55-6</t>
  </si>
  <si>
    <t>Добавлять на каждую последующую трубу к позиции 3.34-55-5</t>
  </si>
  <si>
    <t>ТСН-2001.3 Доп. 68, Сб. 34, т. 55, поз. 6</t>
  </si>
  <si>
    <t>8</t>
  </si>
  <si>
    <t>Прайс лист</t>
  </si>
  <si>
    <t>Труба ЭЛЕКТРОПАЙП ОС РС SN12(F4)</t>
  </si>
  <si>
    <t>м</t>
  </si>
  <si>
    <t>[1 150 /  9,74] +  2% Заг.скл</t>
  </si>
  <si>
    <t>0</t>
  </si>
  <si>
    <t>9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</si>
  <si>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</si>
  <si>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</si>
  <si>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</si>
  <si>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</si>
  <si>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</si>
  <si>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</si>
  <si>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10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</si>
  <si>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</si>
  <si>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</si>
  <si>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</si>
  <si>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</si>
  <si>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Материалы строительные</t>
  </si>
  <si>
    <t>ТСН-2001.1 Материалы строительные</t>
  </si>
  <si>
    <t>ТСН-2001.1-1</t>
  </si>
  <si>
    <t>11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</si>
  <si>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</si>
  <si>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</si>
  <si>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</si>
  <si>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</si>
  <si>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</si>
  <si>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</si>
  <si>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</si>
  <si>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</si>
  <si>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</si>
  <si>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</si>
  <si>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</si>
  <si>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13</t>
  </si>
  <si>
    <t>Предельная стоимость</t>
  </si>
  <si>
    <t>Стабитерм 225</t>
  </si>
  <si>
    <t>кг</t>
  </si>
  <si>
    <t>[526 / 1,2 /  9,74]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</si>
  <si>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</si>
  <si>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</si>
  <si>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</si>
  <si>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</si>
  <si>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</si>
  <si>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</si>
  <si>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</si>
  <si>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</si>
  <si>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</si>
  <si>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</si>
  <si>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</si>
  <si>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</si>
  <si>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</si>
  <si>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</si>
  <si>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</si>
  <si>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</si>
  <si>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</si>
  <si>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</si>
  <si>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</si>
  <si>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</si>
  <si>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</si>
  <si>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</si>
  <si>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</si>
  <si>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</si>
  <si>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</si>
  <si>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</si>
  <si>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</si>
  <si>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</si>
  <si>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</si>
  <si>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</si>
  <si>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</si>
  <si>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</si>
  <si>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</si>
  <si>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</si>
  <si>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</si>
  <si>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</si>
  <si>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</si>
  <si>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</si>
  <si>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</si>
  <si>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</si>
  <si>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</si>
  <si>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</si>
  <si>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</si>
  <si>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</si>
  <si>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</si>
  <si>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</si>
  <si>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</si>
  <si>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</si>
  <si>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</si>
  <si>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</si>
  <si>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</si>
  <si>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</si>
  <si>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</si>
  <si>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</si>
  <si>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</si>
  <si>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14</t>
  </si>
  <si>
    <t>4.8-80-4</t>
  </si>
  <si>
    <t>Прокладка кабеля напряжением до 35 кВ в проложенных трубах, блоках и коробах, при массе 1 м до 6 кг</t>
  </si>
  <si>
    <t>100 М КАБЕЛЯ</t>
  </si>
  <si>
    <t>ТСН-2001.4 Доп. 69, Сб. 8, т. 80, поз. 4</t>
  </si>
  <si>
    <t>Монтаж оборудования</t>
  </si>
  <si>
    <t>ТСН-2001.4-8. 8-73...8-80</t>
  </si>
  <si>
    <t>ТСН-2001.4-8-3</t>
  </si>
  <si>
    <t>15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</si>
  <si>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</si>
  <si>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</si>
  <si>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</si>
  <si>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16</t>
  </si>
  <si>
    <t>Кабель АПвБШп(г)-1 4*70</t>
  </si>
  <si>
    <t>Материалы</t>
  </si>
  <si>
    <t>Материалы, изделия и конструкции</t>
  </si>
  <si>
    <t>[686 /  9,74] +  2% Заг.скл</t>
  </si>
  <si>
    <t>17</t>
  </si>
  <si>
    <t>Кабель АПвБШп(г)-1 4*150</t>
  </si>
  <si>
    <t>[1 254,05 /  9,74] +  2% Заг.скл</t>
  </si>
  <si>
    <t>18</t>
  </si>
  <si>
    <t>Кабель АПвБШп(г)-1 4*240</t>
  </si>
  <si>
    <t>[1 979,5 /  9,74] +  2% Заг.скл</t>
  </si>
  <si>
    <t>19</t>
  </si>
  <si>
    <t>4.8-90-4</t>
  </si>
  <si>
    <t>Монтаж заделки концевой в резиновой перчатке для кабелей напряжением до 1 кВ, сечением до 240 мм2</t>
  </si>
  <si>
    <t>1  ШТ.</t>
  </si>
  <si>
    <t>ТСН-2001.4 Доп. 69, Сб. 8, т. 90, поз. 4</t>
  </si>
  <si>
    <t>ТСН-2001.4-8. 8-84...8-94</t>
  </si>
  <si>
    <t>ТСН-2001.4-8-5</t>
  </si>
  <si>
    <t>20</t>
  </si>
  <si>
    <t>4.8-90-3</t>
  </si>
  <si>
    <t>Монтаж заделки концевой в резиновой перчатке для кабелей напряжением до 1 кВ, сечением до 120 мм2</t>
  </si>
  <si>
    <t>ТСН-2001.4 Доп. 69, Сб. 8, т. 90, поз. 3</t>
  </si>
  <si>
    <t>21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</si>
  <si>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</si>
  <si>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</si>
  <si>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КОМПЛЕКТ</t>
  </si>
  <si>
    <t>ТСН-2001.1 Доп. 70, Р. 21, о. 5, поз. 1237</t>
  </si>
  <si>
    <t>Материалы монтажные</t>
  </si>
  <si>
    <t>ТСН-2001.1 Материалы монтажные</t>
  </si>
  <si>
    <t>ТСН-2001.1-2</t>
  </si>
  <si>
    <t>22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</si>
  <si>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</si>
  <si>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</si>
  <si>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73, Р. 21, о. 5, поз. 1238</t>
  </si>
  <si>
    <t>23</t>
  </si>
  <si>
    <t>4.8-76-7</t>
  </si>
  <si>
    <t>Присоединение к зажимам жил проводов или кабелей сечением до 240 мм2</t>
  </si>
  <si>
    <t>100 шт.</t>
  </si>
  <si>
    <t>ТСН-2001.4 Доп. 67, Сб. 8, т. 76, поз. 7</t>
  </si>
  <si>
    <t>24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</si>
  <si>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</si>
  <si>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</si>
  <si>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</si>
  <si>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</si>
  <si>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</si>
  <si>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</si>
  <si>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25</t>
  </si>
  <si>
    <t>1.21-5-1069</t>
  </si>
  <si>
    <t>Уплотнитель кабельных проходов, типа УКПТ</t>
  </si>
  <si>
    <t>ТСН-2001.1 Доп. 73, Р. 21, о. 5, поз. 1069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</si>
  <si>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</si>
  <si>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</si>
  <si>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</si>
  <si>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</si>
  <si>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</si>
  <si>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</si>
  <si>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</si>
  <si>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</si>
  <si>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</si>
  <si>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</si>
  <si>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</si>
  <si>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</si>
  <si>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</si>
  <si>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</si>
  <si>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</si>
  <si>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</si>
  <si>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</si>
  <si>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</si>
  <si>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</si>
  <si>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</si>
  <si>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</si>
  <si>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</si>
  <si>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</si>
  <si>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</si>
  <si>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</si>
  <si>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</si>
  <si>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</si>
  <si>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</si>
  <si>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</si>
  <si>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</si>
  <si>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</si>
  <si>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</si>
  <si>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</si>
  <si>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</si>
  <si>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</si>
  <si>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</si>
  <si>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</si>
  <si>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</si>
  <si>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</si>
  <si>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</si>
  <si>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</si>
  <si>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</si>
  <si>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</si>
  <si>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</si>
  <si>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2.1-30-102</t>
  </si>
  <si>
    <t>ТСН-2001.2. Доп. 68. п.1-30-102 (303704)</t>
  </si>
  <si>
    <t>Дрели, мощность до 800 Вт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</si>
  <si>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</si>
  <si>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</si>
  <si>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</si>
  <si>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</si>
  <si>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</si>
  <si>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67, Р. 1, о. 1, поз. 998</t>
  </si>
  <si>
    <t>Растворитель универсальный типа 645-650</t>
  </si>
  <si>
    <t>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</si>
  <si>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</si>
  <si>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</si>
  <si>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</si>
  <si>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</si>
  <si>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</si>
  <si>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</si>
  <si>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</si>
  <si>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</si>
  <si>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</si>
  <si>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</si>
  <si>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</si>
  <si>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</si>
  <si>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</si>
  <si>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</si>
  <si>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</si>
  <si>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</si>
  <si>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</si>
  <si>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</si>
  <si>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</si>
  <si>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</si>
  <si>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</si>
  <si>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</si>
  <si>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</si>
  <si>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</si>
  <si>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</si>
  <si>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</si>
  <si>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</si>
  <si>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</si>
  <si>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1.1-1-2613</t>
  </si>
  <si>
    <t>ТСН-2001.1 Доп. 56, Р. 1, о. 1, поз. 2613</t>
  </si>
  <si>
    <t>Пропан-бутан, сжиженный газ</t>
  </si>
  <si>
    <t>1.1-1-3540</t>
  </si>
  <si>
    <t>ТСН-2001.1. Доп. 1-42. Р. 1, о. 1, поз. 3540</t>
  </si>
  <si>
    <t>Парафин нефтяной твердый очищенный</t>
  </si>
  <si>
    <t>1.1-2-158</t>
  </si>
  <si>
    <t>ТСН-2001.1. Доп. 1-42. Р. 1, о. 2, поз. 158</t>
  </si>
  <si>
    <t>Бензин авиационный, марка Б-70</t>
  </si>
  <si>
    <t>л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</si>
  <si>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</si>
  <si>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</si>
  <si>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</si>
  <si>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</si>
  <si>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</si>
  <si>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</si>
  <si>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1.21-5-1134</t>
  </si>
  <si>
    <t>ТСН-2001.1 Доп. 70, Р. 21, о. 5, поз. 1134</t>
  </si>
  <si>
    <t>Хомут (стяжка) кабельный из полиамида, размеры 4,8х300 мм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</si>
  <si>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</si>
  <si>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</si>
  <si>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Сб.3-1.т.3.1.п.3.1.13_03.01.01.22.001  Наименование: При засыпке экскаватором траншей и котлованов ранее разработанным, не слежавшимся или разрыхлённым грунтом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</si>
  <si>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</si>
  <si>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</si>
  <si>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</si>
  <si>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</si>
  <si>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</si>
  <si>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</si>
  <si>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</si>
  <si>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</si>
  <si>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</si>
  <si>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</si>
  <si>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</si>
  <si>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</si>
  <si>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</si>
  <si>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</si>
  <si>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</si>
  <si>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</si>
  <si>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</si>
  <si>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</si>
  <si>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</si>
  <si>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</si>
  <si>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</si>
  <si>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</si>
  <si>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</si>
  <si>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Строительство КЛ 0,4кВ в трубах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</si>
  <si>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</si>
  <si>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</si>
  <si>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</si>
  <si>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</si>
  <si>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</si>
  <si>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</si>
  <si>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</si>
  <si>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</si>
  <si>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</si>
  <si>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</si>
  <si>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</si>
  <si>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</si>
  <si>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</si>
  <si>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</si>
  <si>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</si>
  <si>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</si>
  <si>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  Поправка: Сб.3-1.т.3.1.п.3.1.13_03.01.01.22.001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</si>
  <si>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</si>
  <si>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</si>
  <si>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ЭЛЕКТРОПАЙП ОС РС SN12(F4)</t>
    </r>
    <r>
      <rPr>
        <i/>
        <sz val="10"/>
        <rFont val="Arial"/>
        <family val="2"/>
        <charset val="204"/>
      </rPr>
      <t xml:space="preserve">
120,43 = [1 150 /  9,74] +  2% Заг.скл</t>
    </r>
  </si>
  <si>
    <r>
      <t>3.22-73-2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</si>
  <si>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</si>
  <si>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Стабитерм 225</t>
    </r>
    <r>
      <rPr>
        <i/>
        <sz val="10"/>
        <rFont val="Arial"/>
        <family val="2"/>
        <charset val="204"/>
      </rPr>
      <t xml:space="preserve">
45,90 = [526 / 1,2 /  9,74] +  2% Заг.скл</t>
    </r>
  </si>
  <si>
    <t xml:space="preserve">   Итого по ТСН-2001.16</t>
  </si>
  <si>
    <t xml:space="preserve">   Итого возвратных сумм</t>
  </si>
  <si>
    <r>
      <t>4.8-80-4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</si>
  <si>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4*70</t>
    </r>
    <r>
      <rPr>
        <i/>
        <sz val="10"/>
        <rFont val="Arial"/>
        <family val="2"/>
        <charset val="204"/>
      </rPr>
      <t xml:space="preserve">
71,84 = [686 /  9,74] +  2% Заг.скл</t>
    </r>
  </si>
  <si>
    <r>
      <t>Кабель АПвБШп(г)-1 4*150</t>
    </r>
    <r>
      <rPr>
        <i/>
        <sz val="10"/>
        <rFont val="Arial"/>
        <family val="2"/>
        <charset val="204"/>
      </rPr>
      <t xml:space="preserve">
131,33 = [1 254,05 /  9,74] +  2% Заг.скл</t>
    </r>
  </si>
  <si>
    <r>
      <t>Кабель АПвБШп(г)-1 4*240</t>
    </r>
    <r>
      <rPr>
        <i/>
        <sz val="10"/>
        <rFont val="Arial"/>
        <family val="2"/>
        <charset val="204"/>
      </rPr>
      <t xml:space="preserve">
207,29 = [1 979,5 /  9,74] +  2% Заг.скл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</si>
  <si>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</si>
  <si>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</si>
  <si>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</si>
  <si>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</si>
  <si>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</si>
  <si>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Уразбекова Ф.Э.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</si>
</sst>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36"/>
  <sheetViews>
    <sheetView tabSelected="1" topLeftCell="A149" zoomScaleNormal="100" workbookViewId="0">
      <selection activeCell="AZ157" sqref="AZ157:AZ16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710937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8" t="s">
        <v>351</v>
      </c>
      <c r="K2" s="48"/>
    </row>
    <row r="3" spans="1:42" ht="47.25" x14ac:dyDescent="0.25">
      <c r="A3" s="50" t="s">
        <v>326</v>
      </c>
      <c r="B3" s="50"/>
      <c r="C3" s="50"/>
      <c r="D3" s="50"/>
      <c r="E3" s="50"/>
      <c r="F3" s="50"/>
      <c r="G3" s="50"/>
      <c r="H3" s="50"/>
      <c r="I3" s="50"/>
      <c r="J3" s="50"/>
      <c r="K3" s="50"/>
      <c r="AP3" s="19" t="s">
        <v>352</v>
      </c>
    </row>
    <row r="4" spans="1:42" x14ac:dyDescent="0.2">
      <c r="A4" s="39" t="s">
        <v>329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0" t="str">
        <f>CONCATENATE( "ЛОКАЛЬНАЯ СМЕТА № ",IF(Source!F20&lt;&gt;"Новая локальная смета", Source!F20, ""))</f>
        <v>ЛОКАЛЬНАЯ СМЕТА № 02-01-05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2" t="str">
        <f>IF(Source!G20&lt;&gt;"Новая локальная смета", Source!G20, "")</f>
        <v>Строительство КЛ - 0,4кВ в трубах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42" x14ac:dyDescent="0.2">
      <c r="A9" s="53" t="s">
        <v>330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7" t="str">
        <f>CONCATENATE( "Основание: чертежи № ", Source!J12)</f>
        <v>Основание: чертежи № 72-СК-16/22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331</v>
      </c>
      <c r="J13" s="12" t="s">
        <v>332</v>
      </c>
      <c r="K13" s="10"/>
    </row>
    <row r="14" spans="1:42" ht="15" x14ac:dyDescent="0.25">
      <c r="A14" s="10"/>
      <c r="B14" s="10"/>
      <c r="C14" s="10"/>
      <c r="D14" s="10"/>
      <c r="E14" s="49" t="s">
        <v>333</v>
      </c>
      <c r="F14" s="49"/>
      <c r="G14" s="49"/>
      <c r="H14" s="49"/>
      <c r="I14" s="13">
        <f>I15+I16+I17+I18</f>
        <v>213.52999999999997</v>
      </c>
      <c r="J14" s="13">
        <f>J15+J16+J17+J18</f>
        <v>2327.9</v>
      </c>
      <c r="K14" s="14" t="s">
        <v>383</v>
      </c>
    </row>
    <row r="15" spans="1:42" ht="14.25" x14ac:dyDescent="0.2">
      <c r="A15" s="10"/>
      <c r="B15" s="10"/>
      <c r="C15" s="10"/>
      <c r="D15" s="10"/>
      <c r="E15" s="38" t="s">
        <v>23</v>
      </c>
      <c r="F15" s="38"/>
      <c r="G15" s="38"/>
      <c r="H15" s="38"/>
      <c r="I15" s="15">
        <f>ROUND(SUM(X28:X229)/1000, 2)</f>
        <v>175.48</v>
      </c>
      <c r="J15" s="15">
        <f>ROUND((Source!F137)/1000, 2)</f>
        <v>1856.52</v>
      </c>
      <c r="K15" s="10" t="s">
        <v>383</v>
      </c>
    </row>
    <row r="16" spans="1:42" ht="14.25" x14ac:dyDescent="0.2">
      <c r="A16" s="10"/>
      <c r="B16" s="10"/>
      <c r="C16" s="10"/>
      <c r="D16" s="10"/>
      <c r="E16" s="38" t="s">
        <v>334</v>
      </c>
      <c r="F16" s="38"/>
      <c r="G16" s="38"/>
      <c r="H16" s="38"/>
      <c r="I16" s="15">
        <f>ROUND(SUM(Y28:Y229)/1000, 2)</f>
        <v>38.049999999999997</v>
      </c>
      <c r="J16" s="15">
        <f>ROUND((Source!F138)/1000, 2)</f>
        <v>471.38</v>
      </c>
      <c r="K16" s="10" t="s">
        <v>383</v>
      </c>
    </row>
    <row r="17" spans="1:42" ht="14.25" x14ac:dyDescent="0.2">
      <c r="A17" s="10"/>
      <c r="B17" s="10"/>
      <c r="C17" s="10"/>
      <c r="D17" s="10"/>
      <c r="E17" s="38" t="s">
        <v>335</v>
      </c>
      <c r="F17" s="38"/>
      <c r="G17" s="38"/>
      <c r="H17" s="38"/>
      <c r="I17" s="15">
        <f>ROUND(SUM(Z28:Z229)/1000, 2)</f>
        <v>0</v>
      </c>
      <c r="J17" s="15">
        <f>ROUND((Source!F129)/1000, 2)</f>
        <v>0</v>
      </c>
      <c r="K17" s="10" t="s">
        <v>383</v>
      </c>
    </row>
    <row r="18" spans="1:42" ht="14.25" x14ac:dyDescent="0.2">
      <c r="A18" s="10"/>
      <c r="B18" s="10"/>
      <c r="C18" s="10"/>
      <c r="D18" s="10"/>
      <c r="E18" s="38" t="s">
        <v>336</v>
      </c>
      <c r="F18" s="38"/>
      <c r="G18" s="38"/>
      <c r="H18" s="38"/>
      <c r="I18" s="15">
        <f>ROUND(SUM(AA28:AA229)/1000, 2)</f>
        <v>0</v>
      </c>
      <c r="J18" s="15">
        <f>ROUND((Source!F139+Source!F140)/1000, 2)</f>
        <v>0</v>
      </c>
      <c r="K18" s="10" t="s">
        <v>383</v>
      </c>
    </row>
    <row r="19" spans="1:42" ht="14.25" x14ac:dyDescent="0.2">
      <c r="A19" s="10"/>
      <c r="B19" s="10"/>
      <c r="C19" s="10"/>
      <c r="D19" s="10"/>
      <c r="E19" s="38" t="s">
        <v>337</v>
      </c>
      <c r="F19" s="38"/>
      <c r="G19" s="38"/>
      <c r="H19" s="38"/>
      <c r="I19" s="15">
        <f>ROUND(SUM(W28:W229)/1000, 2)</f>
        <v>7</v>
      </c>
      <c r="J19" s="15">
        <f>(Source!F135+ Source!F134)/1000</f>
        <v>241.42748999999998</v>
      </c>
      <c r="K19" s="10" t="s">
        <v>383</v>
      </c>
    </row>
    <row r="20" spans="1:42" ht="14.25" x14ac:dyDescent="0.2">
      <c r="A20" s="10"/>
      <c r="B20" s="10"/>
      <c r="C20" s="10"/>
      <c r="D20" s="10"/>
      <c r="E20" s="38" t="s">
        <v>338</v>
      </c>
      <c r="F20" s="38"/>
      <c r="G20" s="38"/>
      <c r="H20" s="38"/>
      <c r="I20" s="15">
        <f>SUM(AB28:AB229)</f>
        <v>545.14722643649998</v>
      </c>
      <c r="J20" s="15"/>
      <c r="K20" s="10" t="s">
        <v>233</v>
      </c>
    </row>
    <row r="21" spans="1:42" ht="14.25" hidden="1" x14ac:dyDescent="0.2">
      <c r="A21" s="10"/>
      <c r="B21" s="10"/>
      <c r="C21" s="10"/>
      <c r="D21" s="10"/>
      <c r="E21" s="45" t="s">
        <v>339</v>
      </c>
      <c r="F21" s="45"/>
      <c r="G21" s="45"/>
      <c r="H21" s="45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6" t="s">
        <v>146</v>
      </c>
      <c r="F22" s="46"/>
      <c r="G22" s="46"/>
      <c r="H22" s="46"/>
      <c r="I22" s="15">
        <f>ROUND(SUM(AE28:AE229)/1000, 2)</f>
        <v>0</v>
      </c>
      <c r="J22" s="15">
        <f>SUM(AF28:AF229)/1000</f>
        <v>0</v>
      </c>
      <c r="K22" s="10" t="s">
        <v>383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353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7" t="s">
        <v>354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20" t="s">
        <v>354</v>
      </c>
    </row>
    <row r="26" spans="1:42" ht="114" x14ac:dyDescent="0.2">
      <c r="A26" s="17" t="s">
        <v>340</v>
      </c>
      <c r="B26" s="17" t="s">
        <v>341</v>
      </c>
      <c r="C26" s="17" t="s">
        <v>342</v>
      </c>
      <c r="D26" s="17" t="s">
        <v>343</v>
      </c>
      <c r="E26" s="17" t="s">
        <v>344</v>
      </c>
      <c r="F26" s="17" t="s">
        <v>345</v>
      </c>
      <c r="G26" s="18" t="s">
        <v>346</v>
      </c>
      <c r="H26" s="18" t="s">
        <v>347</v>
      </c>
      <c r="I26" s="17" t="s">
        <v>348</v>
      </c>
      <c r="J26" s="17" t="s">
        <v>349</v>
      </c>
      <c r="K26" s="17" t="s">
        <v>350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4" t="str">
        <f>CONCATENATE("Раздел: ",IF(Source!G24&lt;&gt;"Новый раздел", Source!G24, ""))</f>
        <v>Раздел: Строительные работы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42" ht="57" x14ac:dyDescent="0.2">
      <c r="A30" s="21">
        <v>1</v>
      </c>
      <c r="B30" s="21" t="s">
        <v>355</v>
      </c>
      <c r="C30" s="21" t="s">
        <v>26</v>
      </c>
      <c r="D30" s="23" t="str">
        <f>Source!H28</f>
        <v>100 м3 грунта</v>
      </c>
      <c r="E30" s="22">
        <f>Source!I28</f>
        <v>0.4325</v>
      </c>
      <c r="F30" s="25"/>
      <c r="G30" s="24"/>
      <c r="H30" s="22"/>
      <c r="I30" s="25"/>
      <c r="J30" s="22"/>
      <c r="K30" s="25"/>
      <c r="Q30">
        <f>ROUND((Source!DN28/100)*ROUND((ROUND((Source!AF28*Source!AV28*Source!I28),2)),2), 2)</f>
        <v>16.760000000000002</v>
      </c>
      <c r="R30">
        <f>Source!X28</f>
        <v>554.71</v>
      </c>
      <c r="S30">
        <f>ROUND((Source!DO28/100)*ROUND((ROUND((Source!AF28*Source!AV28*Source!I28),2)),2), 2)</f>
        <v>13.17</v>
      </c>
      <c r="T30">
        <f>Source!Y28</f>
        <v>300.95999999999998</v>
      </c>
      <c r="U30">
        <f>ROUND((175/100)*ROUND((ROUND((Source!AE28*Source!AV28*Source!I28),2)),2), 2)</f>
        <v>131.47999999999999</v>
      </c>
      <c r="V30">
        <f>ROUND((160/100)*ROUND(ROUND((ROUND((Source!AE28*Source!AV28*Source!I28),2)*Source!BS28),2), 2), 2)</f>
        <v>4148.38</v>
      </c>
      <c r="AI30">
        <v>0</v>
      </c>
    </row>
    <row r="31" spans="1:42" x14ac:dyDescent="0.2">
      <c r="C31" s="26" t="str">
        <f>"Объем: "&amp;Source!I28&amp;"=43,25/"&amp;"100"</f>
        <v>Объем: 0,4325=43,25/100</v>
      </c>
    </row>
    <row r="32" spans="1:42" ht="14.25" x14ac:dyDescent="0.2">
      <c r="A32" s="21"/>
      <c r="B32" s="21"/>
      <c r="C32" s="21" t="s">
        <v>356</v>
      </c>
      <c r="D32" s="23"/>
      <c r="E32" s="22"/>
      <c r="F32" s="25">
        <f>Source!AO28</f>
        <v>30.15</v>
      </c>
      <c r="G32" s="24" t="str">
        <f>Source!DG28</f>
        <v>)*1,1</v>
      </c>
      <c r="H32" s="22">
        <f>Source!AV28</f>
        <v>1.1919999999999999</v>
      </c>
      <c r="I32" s="25">
        <f>ROUND((ROUND((Source!AF28*Source!AV28*Source!I28),2)),2)</f>
        <v>17.100000000000001</v>
      </c>
      <c r="J32" s="22">
        <f>IF(Source!BA28&lt;&gt; 0, Source!BA28, 1)</f>
        <v>34.51</v>
      </c>
      <c r="K32" s="25">
        <f>Source!S28</f>
        <v>590.12</v>
      </c>
      <c r="W32">
        <f>I32</f>
        <v>17.100000000000001</v>
      </c>
    </row>
    <row r="33" spans="1:35" ht="14.25" x14ac:dyDescent="0.2">
      <c r="A33" s="21"/>
      <c r="B33" s="21"/>
      <c r="C33" s="21" t="s">
        <v>357</v>
      </c>
      <c r="D33" s="23"/>
      <c r="E33" s="22"/>
      <c r="F33" s="25">
        <f>Source!AM28</f>
        <v>1340.63</v>
      </c>
      <c r="G33" s="24" t="str">
        <f>Source!DE28</f>
        <v>)*1,1</v>
      </c>
      <c r="H33" s="22">
        <f>Source!AV28</f>
        <v>1.1919999999999999</v>
      </c>
      <c r="I33" s="25">
        <f>(ROUND((ROUND((((Source!ET28*1.1))*Source!AV28*Source!I28),2)),2)+ROUND((ROUND(((Source!AE28-((Source!EU28*1.1)))*Source!AV28*Source!I28),2)),2))</f>
        <v>760.26</v>
      </c>
      <c r="J33" s="22">
        <f>IF(Source!BB28&lt;&gt; 0, Source!BB28, 1)</f>
        <v>12.15</v>
      </c>
      <c r="K33" s="25">
        <f>Source!Q28</f>
        <v>9237.16</v>
      </c>
    </row>
    <row r="34" spans="1:35" ht="14.25" x14ac:dyDescent="0.2">
      <c r="A34" s="21"/>
      <c r="B34" s="21"/>
      <c r="C34" s="21" t="s">
        <v>358</v>
      </c>
      <c r="D34" s="23"/>
      <c r="E34" s="22"/>
      <c r="F34" s="25">
        <f>Source!AN28</f>
        <v>132.47999999999999</v>
      </c>
      <c r="G34" s="24" t="str">
        <f>Source!DF28</f>
        <v>)*1,1</v>
      </c>
      <c r="H34" s="22">
        <f>Source!AV28</f>
        <v>1.1919999999999999</v>
      </c>
      <c r="I34" s="27">
        <f>ROUND((ROUND((Source!AE28*Source!AV28*Source!I28),2)),2)</f>
        <v>75.13</v>
      </c>
      <c r="J34" s="22">
        <f>IF(Source!BS28&lt;&gt; 0, Source!BS28, 1)</f>
        <v>34.51</v>
      </c>
      <c r="K34" s="27">
        <f>Source!R28</f>
        <v>2592.7399999999998</v>
      </c>
      <c r="W34">
        <f>I34</f>
        <v>75.13</v>
      </c>
    </row>
    <row r="35" spans="1:35" ht="14.25" x14ac:dyDescent="0.2">
      <c r="A35" s="21"/>
      <c r="B35" s="21"/>
      <c r="C35" s="21" t="s">
        <v>359</v>
      </c>
      <c r="D35" s="23" t="s">
        <v>360</v>
      </c>
      <c r="E35" s="22">
        <f>Source!DN28</f>
        <v>98</v>
      </c>
      <c r="F35" s="25"/>
      <c r="G35" s="24"/>
      <c r="H35" s="22"/>
      <c r="I35" s="25">
        <f>SUM(Q30:Q34)</f>
        <v>16.760000000000002</v>
      </c>
      <c r="J35" s="22">
        <f>Source!BZ28</f>
        <v>94</v>
      </c>
      <c r="K35" s="25">
        <f>SUM(R30:R34)</f>
        <v>554.71</v>
      </c>
    </row>
    <row r="36" spans="1:35" ht="14.25" x14ac:dyDescent="0.2">
      <c r="A36" s="21"/>
      <c r="B36" s="21"/>
      <c r="C36" s="21" t="s">
        <v>361</v>
      </c>
      <c r="D36" s="23" t="s">
        <v>360</v>
      </c>
      <c r="E36" s="22">
        <f>Source!DO28</f>
        <v>77</v>
      </c>
      <c r="F36" s="25"/>
      <c r="G36" s="24"/>
      <c r="H36" s="22"/>
      <c r="I36" s="25">
        <f>SUM(S30:S35)</f>
        <v>13.17</v>
      </c>
      <c r="J36" s="22">
        <f>Source!CA28</f>
        <v>51</v>
      </c>
      <c r="K36" s="25">
        <f>SUM(T30:T35)</f>
        <v>300.95999999999998</v>
      </c>
    </row>
    <row r="37" spans="1:35" ht="14.25" x14ac:dyDescent="0.2">
      <c r="A37" s="21"/>
      <c r="B37" s="21"/>
      <c r="C37" s="21" t="s">
        <v>362</v>
      </c>
      <c r="D37" s="23" t="s">
        <v>360</v>
      </c>
      <c r="E37" s="22">
        <f>175</f>
        <v>175</v>
      </c>
      <c r="F37" s="25"/>
      <c r="G37" s="24"/>
      <c r="H37" s="22"/>
      <c r="I37" s="25">
        <f>SUM(U30:U36)</f>
        <v>131.47999999999999</v>
      </c>
      <c r="J37" s="22">
        <f>160</f>
        <v>160</v>
      </c>
      <c r="K37" s="25">
        <f>SUM(V30:V36)</f>
        <v>4148.38</v>
      </c>
    </row>
    <row r="38" spans="1:35" ht="14.25" x14ac:dyDescent="0.2">
      <c r="A38" s="29"/>
      <c r="B38" s="29"/>
      <c r="C38" s="29" t="s">
        <v>363</v>
      </c>
      <c r="D38" s="30" t="s">
        <v>364</v>
      </c>
      <c r="E38" s="31">
        <f>Source!AQ28</f>
        <v>2.95</v>
      </c>
      <c r="F38" s="32"/>
      <c r="G38" s="33" t="str">
        <f>Source!DI28</f>
        <v>)*1,1</v>
      </c>
      <c r="H38" s="31">
        <f>Source!AV28</f>
        <v>1.1919999999999999</v>
      </c>
      <c r="I38" s="32">
        <f>Source!U28</f>
        <v>1.6729273000000002</v>
      </c>
      <c r="J38" s="31"/>
      <c r="K38" s="32"/>
      <c r="AB38" s="28">
        <f>I38</f>
        <v>1.6729273000000002</v>
      </c>
    </row>
    <row r="39" spans="1:35" ht="15" x14ac:dyDescent="0.25">
      <c r="C39" s="14" t="s">
        <v>365</v>
      </c>
      <c r="H39" s="43">
        <f>I32+I33+I35+I36+I37+0</f>
        <v>938.77</v>
      </c>
      <c r="I39" s="43"/>
      <c r="J39" s="43">
        <f>K32+K33+K35+K36+K37+0</f>
        <v>14831.330000000002</v>
      </c>
      <c r="K39" s="43"/>
      <c r="O39" s="28">
        <f>I32+I33+I35+I36+I37+0</f>
        <v>938.77</v>
      </c>
      <c r="P39" s="28">
        <f>K32+K33+K35+K36+K37+0</f>
        <v>14831.330000000002</v>
      </c>
      <c r="X39">
        <f>IF(Source!BI28&lt;=1,I32+I33+I35+I36+I37-0, 0)</f>
        <v>938.77</v>
      </c>
      <c r="Y39">
        <f>IF(Source!BI28=2,I32+I33+I35+I36+I37-0, 0)</f>
        <v>0</v>
      </c>
      <c r="Z39">
        <f>IF(Source!BI28=3,I32+I33+I35+I36+I37-0, 0)</f>
        <v>0</v>
      </c>
      <c r="AA39">
        <f>IF(Source!BI28=4,I32+I33+I35+I36+I37,0)</f>
        <v>0</v>
      </c>
    </row>
    <row r="41" spans="1:35" ht="57" x14ac:dyDescent="0.2">
      <c r="A41" s="21">
        <v>2</v>
      </c>
      <c r="B41" s="21" t="s">
        <v>366</v>
      </c>
      <c r="C41" s="21" t="s">
        <v>35</v>
      </c>
      <c r="D41" s="23" t="str">
        <f>Source!H29</f>
        <v>100 м3 грунта</v>
      </c>
      <c r="E41" s="22">
        <f>Source!I29</f>
        <v>0.10920000000000001</v>
      </c>
      <c r="F41" s="25"/>
      <c r="G41" s="24"/>
      <c r="H41" s="22"/>
      <c r="I41" s="25"/>
      <c r="J41" s="22"/>
      <c r="K41" s="25"/>
      <c r="Q41">
        <f>ROUND((Source!DN29/100)*ROUND((ROUND((Source!AF29*Source!AV29*Source!I29),2)),2), 2)</f>
        <v>1.71</v>
      </c>
      <c r="R41">
        <f>Source!X29</f>
        <v>56.45</v>
      </c>
      <c r="S41">
        <f>ROUND((Source!DO29/100)*ROUND((ROUND((Source!AF29*Source!AV29*Source!I29),2)),2), 2)</f>
        <v>1.34</v>
      </c>
      <c r="T41">
        <f>Source!Y29</f>
        <v>30.63</v>
      </c>
      <c r="U41">
        <f>ROUND((175/100)*ROUND((ROUND((Source!AE29*Source!AV29*Source!I29),2)),2), 2)</f>
        <v>23.03</v>
      </c>
      <c r="V41">
        <f>ROUND((160/100)*ROUND(ROUND((ROUND((Source!AE29*Source!AV29*Source!I29),2)*Source!BS29),2), 2), 2)</f>
        <v>726.64</v>
      </c>
      <c r="AI41">
        <v>0</v>
      </c>
    </row>
    <row r="42" spans="1:35" x14ac:dyDescent="0.2">
      <c r="C42" s="26" t="str">
        <f>"Объем: "&amp;Source!I29&amp;"=10,92/"&amp;"100"</f>
        <v>Объем: 0,1092=10,92/100</v>
      </c>
    </row>
    <row r="43" spans="1:35" ht="14.25" x14ac:dyDescent="0.2">
      <c r="A43" s="21"/>
      <c r="B43" s="21"/>
      <c r="C43" s="21" t="s">
        <v>356</v>
      </c>
      <c r="D43" s="23"/>
      <c r="E43" s="22"/>
      <c r="F43" s="25">
        <f>Source!AO29</f>
        <v>12.16</v>
      </c>
      <c r="G43" s="24" t="str">
        <f>Source!DG29</f>
        <v>)*1,1</v>
      </c>
      <c r="H43" s="22">
        <f>Source!AV29</f>
        <v>1.1919999999999999</v>
      </c>
      <c r="I43" s="25">
        <f>ROUND((ROUND((Source!AF29*Source!AV29*Source!I29),2)),2)</f>
        <v>1.74</v>
      </c>
      <c r="J43" s="22">
        <f>IF(Source!BA29&lt;&gt; 0, Source!BA29, 1)</f>
        <v>34.51</v>
      </c>
      <c r="K43" s="25">
        <f>Source!S29</f>
        <v>60.05</v>
      </c>
      <c r="W43">
        <f>I43</f>
        <v>1.74</v>
      </c>
    </row>
    <row r="44" spans="1:35" ht="14.25" x14ac:dyDescent="0.2">
      <c r="A44" s="21"/>
      <c r="B44" s="21"/>
      <c r="C44" s="21" t="s">
        <v>357</v>
      </c>
      <c r="D44" s="23"/>
      <c r="E44" s="22"/>
      <c r="F44" s="25">
        <f>Source!AM29</f>
        <v>932.06</v>
      </c>
      <c r="G44" s="24" t="str">
        <f>Source!DE29</f>
        <v>)*1,1</v>
      </c>
      <c r="H44" s="22">
        <f>Source!AV29</f>
        <v>1.1919999999999999</v>
      </c>
      <c r="I44" s="25">
        <f>(ROUND((ROUND((((Source!ET29*1.1))*Source!AV29*Source!I29),2)),2)+ROUND((ROUND(((Source!AE29-((Source!EU29*1.1)))*Source!AV29*Source!I29),2)),2))</f>
        <v>133.46</v>
      </c>
      <c r="J44" s="22">
        <f>IF(Source!BB29&lt;&gt; 0, Source!BB29, 1)</f>
        <v>12.17</v>
      </c>
      <c r="K44" s="25">
        <f>Source!Q29</f>
        <v>1624.21</v>
      </c>
    </row>
    <row r="45" spans="1:35" ht="14.25" x14ac:dyDescent="0.2">
      <c r="A45" s="21"/>
      <c r="B45" s="21"/>
      <c r="C45" s="21" t="s">
        <v>358</v>
      </c>
      <c r="D45" s="23"/>
      <c r="E45" s="22"/>
      <c r="F45" s="25">
        <f>Source!AN29</f>
        <v>91.89</v>
      </c>
      <c r="G45" s="24" t="str">
        <f>Source!DF29</f>
        <v>)*1,1</v>
      </c>
      <c r="H45" s="22">
        <f>Source!AV29</f>
        <v>1.1919999999999999</v>
      </c>
      <c r="I45" s="27">
        <f>ROUND((ROUND((Source!AE29*Source!AV29*Source!I29),2)),2)</f>
        <v>13.16</v>
      </c>
      <c r="J45" s="22">
        <f>IF(Source!BS29&lt;&gt; 0, Source!BS29, 1)</f>
        <v>34.51</v>
      </c>
      <c r="K45" s="27">
        <f>Source!R29</f>
        <v>454.15</v>
      </c>
      <c r="W45">
        <f>I45</f>
        <v>13.16</v>
      </c>
    </row>
    <row r="46" spans="1:35" ht="14.25" x14ac:dyDescent="0.2">
      <c r="A46" s="21"/>
      <c r="B46" s="21"/>
      <c r="C46" s="21" t="s">
        <v>359</v>
      </c>
      <c r="D46" s="23" t="s">
        <v>360</v>
      </c>
      <c r="E46" s="22">
        <f>Source!DN29</f>
        <v>98</v>
      </c>
      <c r="F46" s="25"/>
      <c r="G46" s="24"/>
      <c r="H46" s="22"/>
      <c r="I46" s="25">
        <f>SUM(Q41:Q45)</f>
        <v>1.71</v>
      </c>
      <c r="J46" s="22">
        <f>Source!BZ29</f>
        <v>94</v>
      </c>
      <c r="K46" s="25">
        <f>SUM(R41:R45)</f>
        <v>56.45</v>
      </c>
    </row>
    <row r="47" spans="1:35" ht="14.25" x14ac:dyDescent="0.2">
      <c r="A47" s="21"/>
      <c r="B47" s="21"/>
      <c r="C47" s="21" t="s">
        <v>361</v>
      </c>
      <c r="D47" s="23" t="s">
        <v>360</v>
      </c>
      <c r="E47" s="22">
        <f>Source!DO29</f>
        <v>77</v>
      </c>
      <c r="F47" s="25"/>
      <c r="G47" s="24"/>
      <c r="H47" s="22"/>
      <c r="I47" s="25">
        <f>SUM(S41:S46)</f>
        <v>1.34</v>
      </c>
      <c r="J47" s="22">
        <f>Source!CA29</f>
        <v>51</v>
      </c>
      <c r="K47" s="25">
        <f>SUM(T41:T46)</f>
        <v>30.63</v>
      </c>
    </row>
    <row r="48" spans="1:35" ht="14.25" x14ac:dyDescent="0.2">
      <c r="A48" s="21"/>
      <c r="B48" s="21"/>
      <c r="C48" s="21" t="s">
        <v>362</v>
      </c>
      <c r="D48" s="23" t="s">
        <v>360</v>
      </c>
      <c r="E48" s="22">
        <f>175</f>
        <v>175</v>
      </c>
      <c r="F48" s="25"/>
      <c r="G48" s="24"/>
      <c r="H48" s="22"/>
      <c r="I48" s="25">
        <f>SUM(U41:U47)</f>
        <v>23.03</v>
      </c>
      <c r="J48" s="22">
        <f>160</f>
        <v>160</v>
      </c>
      <c r="K48" s="25">
        <f>SUM(V41:V47)</f>
        <v>726.64</v>
      </c>
    </row>
    <row r="49" spans="1:35" ht="14.25" x14ac:dyDescent="0.2">
      <c r="A49" s="29"/>
      <c r="B49" s="29"/>
      <c r="C49" s="29" t="s">
        <v>363</v>
      </c>
      <c r="D49" s="30" t="s">
        <v>364</v>
      </c>
      <c r="E49" s="31">
        <f>Source!AQ29</f>
        <v>1.19</v>
      </c>
      <c r="F49" s="32"/>
      <c r="G49" s="33" t="str">
        <f>Source!DI29</f>
        <v>)*1,1</v>
      </c>
      <c r="H49" s="31">
        <f>Source!AV29</f>
        <v>1.1919999999999999</v>
      </c>
      <c r="I49" s="32">
        <f>Source!U29</f>
        <v>0.17038781759999999</v>
      </c>
      <c r="J49" s="31"/>
      <c r="K49" s="32"/>
      <c r="AB49" s="28">
        <f>I49</f>
        <v>0.17038781759999999</v>
      </c>
    </row>
    <row r="50" spans="1:35" ht="15" x14ac:dyDescent="0.25">
      <c r="C50" s="14" t="s">
        <v>365</v>
      </c>
      <c r="H50" s="43">
        <f>I43+I44+I46+I47+I48+0</f>
        <v>161.28000000000003</v>
      </c>
      <c r="I50" s="43"/>
      <c r="J50" s="43">
        <f>K43+K44+K46+K47+K48+0</f>
        <v>2497.98</v>
      </c>
      <c r="K50" s="43"/>
      <c r="O50" s="28">
        <f>I43+I44+I46+I47+I48+0</f>
        <v>161.28000000000003</v>
      </c>
      <c r="P50" s="28">
        <f>K43+K44+K46+K47+K48+0</f>
        <v>2497.98</v>
      </c>
      <c r="X50">
        <f>IF(Source!BI29&lt;=1,I43+I44+I46+I47+I48-0, 0)</f>
        <v>161.28000000000003</v>
      </c>
      <c r="Y50">
        <f>IF(Source!BI29=2,I43+I44+I46+I47+I48-0, 0)</f>
        <v>0</v>
      </c>
      <c r="Z50">
        <f>IF(Source!BI29=3,I43+I44+I46+I47+I48-0, 0)</f>
        <v>0</v>
      </c>
      <c r="AA50">
        <f>IF(Source!BI29=4,I43+I44+I46+I47+I48,0)</f>
        <v>0</v>
      </c>
    </row>
    <row r="52" spans="1:35" ht="52.5" x14ac:dyDescent="0.2">
      <c r="A52" s="21">
        <v>3</v>
      </c>
      <c r="B52" s="21" t="s">
        <v>367</v>
      </c>
      <c r="C52" s="21" t="s">
        <v>39</v>
      </c>
      <c r="D52" s="23" t="str">
        <f>Source!H30</f>
        <v>100 м3 грунта</v>
      </c>
      <c r="E52" s="22">
        <f>Source!I30</f>
        <v>0.23219999999999999</v>
      </c>
      <c r="F52" s="25"/>
      <c r="G52" s="24"/>
      <c r="H52" s="22"/>
      <c r="I52" s="25"/>
      <c r="J52" s="22"/>
      <c r="K52" s="25"/>
      <c r="Q52">
        <f>ROUND((Source!DN30/100)*ROUND((ROUND((Source!AF30*Source!AV30*Source!I30),2)),2), 2)</f>
        <v>683.67</v>
      </c>
      <c r="R52">
        <f>Source!X30</f>
        <v>19548.73</v>
      </c>
      <c r="S52">
        <f>ROUND((Source!DO30/100)*ROUND((ROUND((Source!AF30*Source!AV30*Source!I30),2)),2), 2)</f>
        <v>501.35</v>
      </c>
      <c r="T52">
        <f>Source!Y30</f>
        <v>9212.6200000000008</v>
      </c>
      <c r="U52">
        <f>ROUND((175/100)*ROUND((ROUND((Source!AE30*Source!AV30*Source!I30),2)),2), 2)</f>
        <v>0</v>
      </c>
      <c r="V52">
        <f>ROUND((160/100)*ROUND(ROUND((ROUND((Source!AE30*Source!AV30*Source!I30),2)*Source!BS30),2), 2), 2)</f>
        <v>0</v>
      </c>
      <c r="AI52">
        <v>0</v>
      </c>
    </row>
    <row r="53" spans="1:35" x14ac:dyDescent="0.2">
      <c r="C53" s="26" t="str">
        <f>"Объем: "&amp;Source!I30&amp;"=23,22/"&amp;"100"</f>
        <v>Объем: 0,2322=23,22/100</v>
      </c>
    </row>
    <row r="54" spans="1:35" ht="14.25" x14ac:dyDescent="0.2">
      <c r="A54" s="21"/>
      <c r="B54" s="21"/>
      <c r="C54" s="21" t="s">
        <v>356</v>
      </c>
      <c r="D54" s="23"/>
      <c r="E54" s="22"/>
      <c r="F54" s="25">
        <f>Source!AO30</f>
        <v>2042.62</v>
      </c>
      <c r="G54" s="24" t="str">
        <f>Source!DG30</f>
        <v>)*1,1</v>
      </c>
      <c r="H54" s="22">
        <f>Source!AV30</f>
        <v>1.248</v>
      </c>
      <c r="I54" s="25">
        <f>ROUND((ROUND((Source!AF30*Source!AV30*Source!I30),2)),2)</f>
        <v>651.11</v>
      </c>
      <c r="J54" s="22">
        <f>IF(Source!BA30&lt;&gt; 0, Source!BA30, 1)</f>
        <v>34.51</v>
      </c>
      <c r="K54" s="25">
        <f>Source!S30</f>
        <v>22469.81</v>
      </c>
      <c r="W54">
        <f>I54</f>
        <v>651.11</v>
      </c>
    </row>
    <row r="55" spans="1:35" ht="14.25" x14ac:dyDescent="0.2">
      <c r="A55" s="21"/>
      <c r="B55" s="21"/>
      <c r="C55" s="21" t="s">
        <v>359</v>
      </c>
      <c r="D55" s="23" t="s">
        <v>360</v>
      </c>
      <c r="E55" s="22">
        <f>Source!DN30</f>
        <v>105</v>
      </c>
      <c r="F55" s="25"/>
      <c r="G55" s="24"/>
      <c r="H55" s="22"/>
      <c r="I55" s="25">
        <f>SUM(Q52:Q54)</f>
        <v>683.67</v>
      </c>
      <c r="J55" s="22">
        <f>Source!BZ30</f>
        <v>87</v>
      </c>
      <c r="K55" s="25">
        <f>SUM(R52:R54)</f>
        <v>19548.73</v>
      </c>
    </row>
    <row r="56" spans="1:35" ht="14.25" x14ac:dyDescent="0.2">
      <c r="A56" s="21"/>
      <c r="B56" s="21"/>
      <c r="C56" s="21" t="s">
        <v>361</v>
      </c>
      <c r="D56" s="23" t="s">
        <v>360</v>
      </c>
      <c r="E56" s="22">
        <f>Source!DO30</f>
        <v>77</v>
      </c>
      <c r="F56" s="25"/>
      <c r="G56" s="24"/>
      <c r="H56" s="22"/>
      <c r="I56" s="25">
        <f>SUM(S52:S55)</f>
        <v>501.35</v>
      </c>
      <c r="J56" s="22">
        <f>Source!CA30</f>
        <v>41</v>
      </c>
      <c r="K56" s="25">
        <f>SUM(T52:T55)</f>
        <v>9212.6200000000008</v>
      </c>
    </row>
    <row r="57" spans="1:35" ht="14.25" x14ac:dyDescent="0.2">
      <c r="A57" s="29"/>
      <c r="B57" s="29"/>
      <c r="C57" s="29" t="s">
        <v>363</v>
      </c>
      <c r="D57" s="30" t="s">
        <v>364</v>
      </c>
      <c r="E57" s="31">
        <f>Source!AQ30</f>
        <v>192.7</v>
      </c>
      <c r="F57" s="32"/>
      <c r="G57" s="33" t="str">
        <f>Source!DI30</f>
        <v>)*1,1</v>
      </c>
      <c r="H57" s="31">
        <f>Source!AV30</f>
        <v>1.248</v>
      </c>
      <c r="I57" s="32">
        <f>Source!U30</f>
        <v>61.425853631999999</v>
      </c>
      <c r="J57" s="31"/>
      <c r="K57" s="32"/>
      <c r="AB57" s="28">
        <f>I57</f>
        <v>61.425853631999999</v>
      </c>
    </row>
    <row r="58" spans="1:35" ht="15" x14ac:dyDescent="0.25">
      <c r="C58" s="14" t="s">
        <v>365</v>
      </c>
      <c r="H58" s="43">
        <f>I54+I55+I56+0</f>
        <v>1836.13</v>
      </c>
      <c r="I58" s="43"/>
      <c r="J58" s="43">
        <f>K54+K55+K56+0</f>
        <v>51231.16</v>
      </c>
      <c r="K58" s="43"/>
      <c r="O58" s="28">
        <f>I54+I55+I56+0</f>
        <v>1836.13</v>
      </c>
      <c r="P58" s="28">
        <f>K54+K55+K56+0</f>
        <v>51231.16</v>
      </c>
      <c r="X58">
        <f>IF(Source!BI30&lt;=1,I54+I55+I56-0, 0)</f>
        <v>1836.13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35" ht="52.5" x14ac:dyDescent="0.2">
      <c r="A60" s="21">
        <v>4</v>
      </c>
      <c r="B60" s="21" t="s">
        <v>368</v>
      </c>
      <c r="C60" s="21" t="s">
        <v>45</v>
      </c>
      <c r="D60" s="23" t="str">
        <f>Source!H31</f>
        <v>100 м3 грунта</v>
      </c>
      <c r="E60" s="22">
        <f>Source!I31</f>
        <v>0.1024</v>
      </c>
      <c r="F60" s="25"/>
      <c r="G60" s="24"/>
      <c r="H60" s="22"/>
      <c r="I60" s="25"/>
      <c r="J60" s="22"/>
      <c r="K60" s="25"/>
      <c r="Q60">
        <f>ROUND((Source!DN31/100)*ROUND((ROUND((Source!AF31*Source!AV31*Source!I31),2)),2), 2)</f>
        <v>155.15</v>
      </c>
      <c r="R60">
        <f>Source!X31</f>
        <v>4436.3</v>
      </c>
      <c r="S60">
        <f>ROUND((Source!DO31/100)*ROUND((ROUND((Source!AF31*Source!AV31*Source!I31),2)),2), 2)</f>
        <v>113.78</v>
      </c>
      <c r="T60">
        <f>Source!Y31</f>
        <v>2090.67</v>
      </c>
      <c r="U60">
        <f>ROUND((175/100)*ROUND((ROUND((Source!AE31*Source!AV31*Source!I31),2)),2), 2)</f>
        <v>0</v>
      </c>
      <c r="V60">
        <f>ROUND((160/100)*ROUND(ROUND((ROUND((Source!AE31*Source!AV31*Source!I31),2)*Source!BS31),2), 2), 2)</f>
        <v>0</v>
      </c>
      <c r="AI60">
        <v>0</v>
      </c>
    </row>
    <row r="61" spans="1:35" x14ac:dyDescent="0.2">
      <c r="C61" s="26" t="str">
        <f>"Объем: "&amp;Source!I31&amp;"=10,24/"&amp;"100"</f>
        <v>Объем: 0,1024=10,24/100</v>
      </c>
    </row>
    <row r="62" spans="1:35" ht="14.25" x14ac:dyDescent="0.2">
      <c r="A62" s="21"/>
      <c r="B62" s="21"/>
      <c r="C62" s="21" t="s">
        <v>356</v>
      </c>
      <c r="D62" s="23"/>
      <c r="E62" s="22"/>
      <c r="F62" s="25">
        <f>Source!AO31</f>
        <v>1051.1300000000001</v>
      </c>
      <c r="G62" s="24" t="str">
        <f>Source!DG31</f>
        <v>)*1,1</v>
      </c>
      <c r="H62" s="22">
        <f>Source!AV31</f>
        <v>1.248</v>
      </c>
      <c r="I62" s="25">
        <f>ROUND((ROUND((Source!AF31*Source!AV31*Source!I31),2)),2)</f>
        <v>147.76</v>
      </c>
      <c r="J62" s="22">
        <f>IF(Source!BA31&lt;&gt; 0, Source!BA31, 1)</f>
        <v>34.51</v>
      </c>
      <c r="K62" s="25">
        <f>Source!S31</f>
        <v>5099.2</v>
      </c>
      <c r="W62">
        <f>I62</f>
        <v>147.76</v>
      </c>
    </row>
    <row r="63" spans="1:35" ht="14.25" x14ac:dyDescent="0.2">
      <c r="A63" s="21"/>
      <c r="B63" s="21"/>
      <c r="C63" s="21" t="s">
        <v>359</v>
      </c>
      <c r="D63" s="23" t="s">
        <v>360</v>
      </c>
      <c r="E63" s="22">
        <f>Source!DN31</f>
        <v>105</v>
      </c>
      <c r="F63" s="25"/>
      <c r="G63" s="24"/>
      <c r="H63" s="22"/>
      <c r="I63" s="25">
        <f>SUM(Q60:Q62)</f>
        <v>155.15</v>
      </c>
      <c r="J63" s="22">
        <f>Source!BZ31</f>
        <v>87</v>
      </c>
      <c r="K63" s="25">
        <f>SUM(R60:R62)</f>
        <v>4436.3</v>
      </c>
    </row>
    <row r="64" spans="1:35" ht="14.25" x14ac:dyDescent="0.2">
      <c r="A64" s="21"/>
      <c r="B64" s="21"/>
      <c r="C64" s="21" t="s">
        <v>361</v>
      </c>
      <c r="D64" s="23" t="s">
        <v>360</v>
      </c>
      <c r="E64" s="22">
        <f>Source!DO31</f>
        <v>77</v>
      </c>
      <c r="F64" s="25"/>
      <c r="G64" s="24"/>
      <c r="H64" s="22"/>
      <c r="I64" s="25">
        <f>SUM(S60:S63)</f>
        <v>113.78</v>
      </c>
      <c r="J64" s="22">
        <f>Source!CA31</f>
        <v>41</v>
      </c>
      <c r="K64" s="25">
        <f>SUM(T60:T63)</f>
        <v>2090.67</v>
      </c>
    </row>
    <row r="65" spans="1:35" ht="14.25" x14ac:dyDescent="0.2">
      <c r="A65" s="29"/>
      <c r="B65" s="29"/>
      <c r="C65" s="29" t="s">
        <v>363</v>
      </c>
      <c r="D65" s="30" t="s">
        <v>364</v>
      </c>
      <c r="E65" s="31">
        <f>Source!AQ31</f>
        <v>107.04</v>
      </c>
      <c r="F65" s="32"/>
      <c r="G65" s="33" t="str">
        <f>Source!DI31</f>
        <v>)*1,1</v>
      </c>
      <c r="H65" s="31">
        <f>Source!AV31</f>
        <v>1.248</v>
      </c>
      <c r="I65" s="32">
        <f>Source!U31</f>
        <v>15.047118028800002</v>
      </c>
      <c r="J65" s="31"/>
      <c r="K65" s="32"/>
      <c r="AB65" s="28">
        <f>I65</f>
        <v>15.047118028800002</v>
      </c>
    </row>
    <row r="66" spans="1:35" ht="15" x14ac:dyDescent="0.25">
      <c r="C66" s="14" t="s">
        <v>365</v>
      </c>
      <c r="H66" s="43">
        <f>I62+I63+I64+0</f>
        <v>416.68999999999994</v>
      </c>
      <c r="I66" s="43"/>
      <c r="J66" s="43">
        <f>K62+K63+K64+0</f>
        <v>11626.17</v>
      </c>
      <c r="K66" s="43"/>
      <c r="O66" s="28">
        <f>I62+I63+I64+0</f>
        <v>416.68999999999994</v>
      </c>
      <c r="P66" s="28">
        <f>K62+K63+K64+0</f>
        <v>11626.17</v>
      </c>
      <c r="X66">
        <f>IF(Source!BI31&lt;=1,I62+I63+I64-0, 0)</f>
        <v>416.68999999999994</v>
      </c>
      <c r="Y66">
        <f>IF(Source!BI31=2,I62+I63+I64-0, 0)</f>
        <v>0</v>
      </c>
      <c r="Z66">
        <f>IF(Source!BI31=3,I62+I63+I64-0, 0)</f>
        <v>0</v>
      </c>
      <c r="AA66">
        <f>IF(Source!BI31=4,I62+I63+I64,0)</f>
        <v>0</v>
      </c>
    </row>
    <row r="68" spans="1:35" ht="116.25" x14ac:dyDescent="0.2">
      <c r="A68" s="21">
        <v>5</v>
      </c>
      <c r="B68" s="21" t="s">
        <v>369</v>
      </c>
      <c r="C68" s="21" t="s">
        <v>35</v>
      </c>
      <c r="D68" s="23" t="str">
        <f>Source!H32</f>
        <v>100 м3 грунта</v>
      </c>
      <c r="E68" s="22">
        <f>Source!I32</f>
        <v>0.2389</v>
      </c>
      <c r="F68" s="25"/>
      <c r="G68" s="24"/>
      <c r="H68" s="22"/>
      <c r="I68" s="25"/>
      <c r="J68" s="22"/>
      <c r="K68" s="25"/>
      <c r="Q68">
        <f>ROUND((Source!DN32/100)*ROUND((ROUND((Source!AF32*Source!AV32*Source!I32),2)),2), 2)</f>
        <v>1.86</v>
      </c>
      <c r="R68">
        <f>Source!X32</f>
        <v>61.64</v>
      </c>
      <c r="S68">
        <f>ROUND((Source!DO32/100)*ROUND((ROUND((Source!AF32*Source!AV32*Source!I32),2)),2), 2)</f>
        <v>1.46</v>
      </c>
      <c r="T68">
        <f>Source!Y32</f>
        <v>33.44</v>
      </c>
      <c r="U68">
        <f>ROUND((175/100)*ROUND((ROUND((Source!AE32*Source!AV32*Source!I32),2)),2), 2)</f>
        <v>45.34</v>
      </c>
      <c r="V68">
        <f>ROUND((160/100)*ROUND(ROUND((ROUND((Source!AE32*Source!AV32*Source!I32),2)*Source!BS32),2), 2), 2)</f>
        <v>1430.64</v>
      </c>
      <c r="AI68">
        <v>0</v>
      </c>
    </row>
    <row r="69" spans="1:35" x14ac:dyDescent="0.2">
      <c r="C69" s="26" t="str">
        <f>"Объем: "&amp;Source!I32&amp;"=23,89/"&amp;"100"</f>
        <v>Объем: 0,2389=23,89/100</v>
      </c>
    </row>
    <row r="70" spans="1:35" ht="28.5" x14ac:dyDescent="0.2">
      <c r="A70" s="21"/>
      <c r="B70" s="21"/>
      <c r="C70" s="21" t="s">
        <v>356</v>
      </c>
      <c r="D70" s="23"/>
      <c r="E70" s="22"/>
      <c r="F70" s="25">
        <f>Source!AO32</f>
        <v>12.16</v>
      </c>
      <c r="G70" s="24" t="str">
        <f>Source!DG32</f>
        <v>)*1,1)*0,5</v>
      </c>
      <c r="H70" s="22">
        <f>Source!AV32</f>
        <v>1.1919999999999999</v>
      </c>
      <c r="I70" s="25">
        <f>ROUND((ROUND((Source!AF32*Source!AV32*Source!I32),2)),2)</f>
        <v>1.9</v>
      </c>
      <c r="J70" s="22">
        <f>IF(Source!BA32&lt;&gt; 0, Source!BA32, 1)</f>
        <v>34.51</v>
      </c>
      <c r="K70" s="25">
        <f>Source!S32</f>
        <v>65.569999999999993</v>
      </c>
      <c r="W70">
        <f>I70</f>
        <v>1.9</v>
      </c>
    </row>
    <row r="71" spans="1:35" ht="28.5" x14ac:dyDescent="0.2">
      <c r="A71" s="21"/>
      <c r="B71" s="21"/>
      <c r="C71" s="21" t="s">
        <v>357</v>
      </c>
      <c r="D71" s="23"/>
      <c r="E71" s="22"/>
      <c r="F71" s="25">
        <f>Source!AM32</f>
        <v>932.06</v>
      </c>
      <c r="G71" s="24" t="str">
        <f>Source!DE32</f>
        <v>)*1,1)*0,9</v>
      </c>
      <c r="H71" s="22">
        <f>Source!AV32</f>
        <v>1.1919999999999999</v>
      </c>
      <c r="I71" s="25">
        <f>(ROUND((ROUND(((((Source!ET32*1.1)*0.9))*Source!AV32*Source!I32),2)),2)+ROUND((ROUND(((Source!AE32-(((Source!EU32*1.1)*0.9)))*Source!AV32*Source!I32),2)),2))</f>
        <v>262.77</v>
      </c>
      <c r="J71" s="22">
        <f>IF(Source!BB32&lt;&gt; 0, Source!BB32, 1)</f>
        <v>12.17</v>
      </c>
      <c r="K71" s="25">
        <f>Source!Q32</f>
        <v>3197.91</v>
      </c>
    </row>
    <row r="72" spans="1:35" ht="28.5" x14ac:dyDescent="0.2">
      <c r="A72" s="21"/>
      <c r="B72" s="21"/>
      <c r="C72" s="21" t="s">
        <v>358</v>
      </c>
      <c r="D72" s="23"/>
      <c r="E72" s="22"/>
      <c r="F72" s="25">
        <f>Source!AN32</f>
        <v>91.89</v>
      </c>
      <c r="G72" s="24" t="str">
        <f>Source!DF32</f>
        <v>)*1,1)*0,9</v>
      </c>
      <c r="H72" s="22">
        <f>Source!AV32</f>
        <v>1.1919999999999999</v>
      </c>
      <c r="I72" s="27">
        <f>ROUND((ROUND((Source!AE32*Source!AV32*Source!I32),2)),2)</f>
        <v>25.91</v>
      </c>
      <c r="J72" s="22">
        <f>IF(Source!BS32&lt;&gt; 0, Source!BS32, 1)</f>
        <v>34.51</v>
      </c>
      <c r="K72" s="27">
        <f>Source!R32</f>
        <v>894.15</v>
      </c>
      <c r="W72">
        <f>I72</f>
        <v>25.91</v>
      </c>
    </row>
    <row r="73" spans="1:35" ht="14.25" x14ac:dyDescent="0.2">
      <c r="A73" s="21"/>
      <c r="B73" s="21"/>
      <c r="C73" s="21" t="s">
        <v>359</v>
      </c>
      <c r="D73" s="23" t="s">
        <v>360</v>
      </c>
      <c r="E73" s="22">
        <f>Source!DN32</f>
        <v>98</v>
      </c>
      <c r="F73" s="25"/>
      <c r="G73" s="24"/>
      <c r="H73" s="22"/>
      <c r="I73" s="25">
        <f>SUM(Q68:Q72)</f>
        <v>1.86</v>
      </c>
      <c r="J73" s="22">
        <f>Source!BZ32</f>
        <v>94</v>
      </c>
      <c r="K73" s="25">
        <f>SUM(R68:R72)</f>
        <v>61.64</v>
      </c>
    </row>
    <row r="74" spans="1:35" ht="14.25" x14ac:dyDescent="0.2">
      <c r="A74" s="21"/>
      <c r="B74" s="21"/>
      <c r="C74" s="21" t="s">
        <v>361</v>
      </c>
      <c r="D74" s="23" t="s">
        <v>360</v>
      </c>
      <c r="E74" s="22">
        <f>Source!DO32</f>
        <v>77</v>
      </c>
      <c r="F74" s="25"/>
      <c r="G74" s="24"/>
      <c r="H74" s="22"/>
      <c r="I74" s="25">
        <f>SUM(S68:S73)</f>
        <v>1.46</v>
      </c>
      <c r="J74" s="22">
        <f>Source!CA32</f>
        <v>51</v>
      </c>
      <c r="K74" s="25">
        <f>SUM(T68:T73)</f>
        <v>33.44</v>
      </c>
    </row>
    <row r="75" spans="1:35" ht="14.25" x14ac:dyDescent="0.2">
      <c r="A75" s="21"/>
      <c r="B75" s="21"/>
      <c r="C75" s="21" t="s">
        <v>362</v>
      </c>
      <c r="D75" s="23" t="s">
        <v>360</v>
      </c>
      <c r="E75" s="22">
        <f>175</f>
        <v>175</v>
      </c>
      <c r="F75" s="25"/>
      <c r="G75" s="24"/>
      <c r="H75" s="22"/>
      <c r="I75" s="25">
        <f>SUM(U68:U74)</f>
        <v>45.34</v>
      </c>
      <c r="J75" s="22">
        <f>160</f>
        <v>160</v>
      </c>
      <c r="K75" s="25">
        <f>SUM(V68:V74)</f>
        <v>1430.64</v>
      </c>
    </row>
    <row r="76" spans="1:35" ht="28.5" x14ac:dyDescent="0.2">
      <c r="A76" s="29"/>
      <c r="B76" s="29"/>
      <c r="C76" s="29" t="s">
        <v>363</v>
      </c>
      <c r="D76" s="30" t="s">
        <v>364</v>
      </c>
      <c r="E76" s="31">
        <f>Source!AQ32</f>
        <v>1.19</v>
      </c>
      <c r="F76" s="32"/>
      <c r="G76" s="33" t="str">
        <f>Source!DI32</f>
        <v>)*1,1)*0,5</v>
      </c>
      <c r="H76" s="31">
        <f>Source!AV32</f>
        <v>1.1919999999999999</v>
      </c>
      <c r="I76" s="32">
        <f>Source!U32</f>
        <v>0.1863811796</v>
      </c>
      <c r="J76" s="31"/>
      <c r="K76" s="32"/>
      <c r="AB76" s="28">
        <f>I76</f>
        <v>0.1863811796</v>
      </c>
    </row>
    <row r="77" spans="1:35" ht="15" x14ac:dyDescent="0.25">
      <c r="C77" s="14" t="s">
        <v>365</v>
      </c>
      <c r="H77" s="43">
        <f>I70+I71+I73+I74+I75+0</f>
        <v>313.32999999999993</v>
      </c>
      <c r="I77" s="43"/>
      <c r="J77" s="43">
        <f>K70+K71+K73+K74+K75+0</f>
        <v>4789.2</v>
      </c>
      <c r="K77" s="43"/>
      <c r="O77" s="28">
        <f>I70+I71+I73+I74+I75+0</f>
        <v>313.32999999999993</v>
      </c>
      <c r="P77" s="28">
        <f>K70+K71+K73+K74+K75+0</f>
        <v>4789.2</v>
      </c>
      <c r="X77">
        <f>IF(Source!BI32&lt;=1,I70+I71+I73+I74+I75-0, 0)</f>
        <v>313.32999999999993</v>
      </c>
      <c r="Y77">
        <f>IF(Source!BI32=2,I70+I71+I73+I74+I75-0, 0)</f>
        <v>0</v>
      </c>
      <c r="Z77">
        <f>IF(Source!BI32=3,I70+I71+I73+I74+I75-0, 0)</f>
        <v>0</v>
      </c>
      <c r="AA77">
        <f>IF(Source!BI32=4,I70+I71+I73+I74+I75,0)</f>
        <v>0</v>
      </c>
    </row>
    <row r="79" spans="1:35" ht="52.5" x14ac:dyDescent="0.2">
      <c r="A79" s="21">
        <v>6</v>
      </c>
      <c r="B79" s="21" t="s">
        <v>370</v>
      </c>
      <c r="C79" s="21" t="s">
        <v>60</v>
      </c>
      <c r="D79" s="23" t="str">
        <f>Source!H34</f>
        <v>1 км трубопровода</v>
      </c>
      <c r="E79" s="22">
        <f>Source!I34</f>
        <v>8.8499999999999995E-2</v>
      </c>
      <c r="F79" s="25"/>
      <c r="G79" s="24"/>
      <c r="H79" s="22"/>
      <c r="I79" s="25"/>
      <c r="J79" s="22"/>
      <c r="K79" s="25"/>
      <c r="Q79">
        <f>ROUND((Source!DN34/100)*ROUND((ROUND((Source!AF34*Source!AV34*Source!I34),2)),2), 2)</f>
        <v>183.49</v>
      </c>
      <c r="R79">
        <f>Source!X34</f>
        <v>5201.47</v>
      </c>
      <c r="S79">
        <f>ROUND((Source!DO34/100)*ROUND((ROUND((Source!AF34*Source!AV34*Source!I34),2)),2), 2)</f>
        <v>114.68</v>
      </c>
      <c r="T79">
        <f>Source!Y34</f>
        <v>2318.0500000000002</v>
      </c>
      <c r="U79">
        <f>ROUND((175/100)*ROUND((ROUND((Source!AE34*Source!AV34*Source!I34),2)),2), 2)</f>
        <v>5.16</v>
      </c>
      <c r="V79">
        <f>ROUND((160/100)*ROUND(ROUND((ROUND((Source!AE34*Source!AV34*Source!I34),2)*Source!BS34),2), 2), 2)</f>
        <v>162.88</v>
      </c>
      <c r="AI79">
        <v>0</v>
      </c>
    </row>
    <row r="80" spans="1:35" ht="25.5" x14ac:dyDescent="0.2">
      <c r="C80" s="26" t="str">
        <f>"Объем: "&amp;Source!I34&amp;"=(9+"&amp;"15+"&amp;"12+"&amp;"1+"&amp;"1,5+"&amp;"37,5+"&amp;"12,5)/"&amp;"1000"</f>
        <v>Объем: 0,0885=(9+15+12+1+1,5+37,5+12,5)/1000</v>
      </c>
    </row>
    <row r="81" spans="1:35" ht="14.25" x14ac:dyDescent="0.2">
      <c r="A81" s="21"/>
      <c r="B81" s="21"/>
      <c r="C81" s="21" t="s">
        <v>356</v>
      </c>
      <c r="D81" s="23"/>
      <c r="E81" s="22"/>
      <c r="F81" s="25">
        <f>Source!AO34</f>
        <v>1577.19</v>
      </c>
      <c r="G81" s="24" t="str">
        <f>Source!DG34</f>
        <v>)*1,1</v>
      </c>
      <c r="H81" s="22">
        <f>Source!AV34</f>
        <v>1.0669999999999999</v>
      </c>
      <c r="I81" s="25">
        <f>ROUND((ROUND((Source!AF34*Source!AV34*Source!I34),2)),2)</f>
        <v>163.83000000000001</v>
      </c>
      <c r="J81" s="22">
        <f>IF(Source!BA34&lt;&gt; 0, Source!BA34, 1)</f>
        <v>34.51</v>
      </c>
      <c r="K81" s="25">
        <f>Source!S34</f>
        <v>5653.77</v>
      </c>
      <c r="W81">
        <f>I81</f>
        <v>163.83000000000001</v>
      </c>
    </row>
    <row r="82" spans="1:35" ht="14.25" x14ac:dyDescent="0.2">
      <c r="A82" s="21"/>
      <c r="B82" s="21"/>
      <c r="C82" s="21" t="s">
        <v>357</v>
      </c>
      <c r="D82" s="23"/>
      <c r="E82" s="22"/>
      <c r="F82" s="25">
        <f>Source!AM34</f>
        <v>258.70999999999998</v>
      </c>
      <c r="G82" s="24" t="str">
        <f>Source!DE34</f>
        <v>)*1,1</v>
      </c>
      <c r="H82" s="22">
        <f>Source!AV34</f>
        <v>1.0669999999999999</v>
      </c>
      <c r="I82" s="25">
        <f>(ROUND((ROUND((((Source!ET34*1.1))*Source!AV34*Source!I34),2)),2)+ROUND((ROUND(((Source!AE34-((Source!EU34*1.1)))*Source!AV34*Source!I34),2)),2))</f>
        <v>26.87</v>
      </c>
      <c r="J82" s="22">
        <f>IF(Source!BB34&lt;&gt; 0, Source!BB34, 1)</f>
        <v>11.8</v>
      </c>
      <c r="K82" s="25">
        <f>Source!Q34</f>
        <v>317.07</v>
      </c>
    </row>
    <row r="83" spans="1:35" ht="14.25" x14ac:dyDescent="0.2">
      <c r="A83" s="21"/>
      <c r="B83" s="21"/>
      <c r="C83" s="21" t="s">
        <v>358</v>
      </c>
      <c r="D83" s="23"/>
      <c r="E83" s="22"/>
      <c r="F83" s="25">
        <f>Source!AN34</f>
        <v>28.39</v>
      </c>
      <c r="G83" s="24" t="str">
        <f>Source!DF34</f>
        <v>)*1,1</v>
      </c>
      <c r="H83" s="22">
        <f>Source!AV34</f>
        <v>1.0669999999999999</v>
      </c>
      <c r="I83" s="27">
        <f>ROUND((ROUND((Source!AE34*Source!AV34*Source!I34),2)),2)</f>
        <v>2.95</v>
      </c>
      <c r="J83" s="22">
        <f>IF(Source!BS34&lt;&gt; 0, Source!BS34, 1)</f>
        <v>34.51</v>
      </c>
      <c r="K83" s="27">
        <f>Source!R34</f>
        <v>101.8</v>
      </c>
      <c r="W83">
        <f>I83</f>
        <v>2.95</v>
      </c>
    </row>
    <row r="84" spans="1:35" ht="14.25" x14ac:dyDescent="0.2">
      <c r="A84" s="21"/>
      <c r="B84" s="21"/>
      <c r="C84" s="21" t="s">
        <v>359</v>
      </c>
      <c r="D84" s="23" t="s">
        <v>360</v>
      </c>
      <c r="E84" s="22">
        <f>Source!DN34</f>
        <v>112</v>
      </c>
      <c r="F84" s="25"/>
      <c r="G84" s="24"/>
      <c r="H84" s="22"/>
      <c r="I84" s="25">
        <f>SUM(Q79:Q83)</f>
        <v>183.49</v>
      </c>
      <c r="J84" s="22">
        <f>Source!BZ34</f>
        <v>92</v>
      </c>
      <c r="K84" s="25">
        <f>SUM(R79:R83)</f>
        <v>5201.47</v>
      </c>
    </row>
    <row r="85" spans="1:35" ht="14.25" x14ac:dyDescent="0.2">
      <c r="A85" s="21"/>
      <c r="B85" s="21"/>
      <c r="C85" s="21" t="s">
        <v>361</v>
      </c>
      <c r="D85" s="23" t="s">
        <v>360</v>
      </c>
      <c r="E85" s="22">
        <f>Source!DO34</f>
        <v>70</v>
      </c>
      <c r="F85" s="25"/>
      <c r="G85" s="24"/>
      <c r="H85" s="22"/>
      <c r="I85" s="25">
        <f>SUM(S79:S84)</f>
        <v>114.68</v>
      </c>
      <c r="J85" s="22">
        <f>Source!CA34</f>
        <v>41</v>
      </c>
      <c r="K85" s="25">
        <f>SUM(T79:T84)</f>
        <v>2318.0500000000002</v>
      </c>
    </row>
    <row r="86" spans="1:35" ht="14.25" x14ac:dyDescent="0.2">
      <c r="A86" s="21"/>
      <c r="B86" s="21"/>
      <c r="C86" s="21" t="s">
        <v>362</v>
      </c>
      <c r="D86" s="23" t="s">
        <v>360</v>
      </c>
      <c r="E86" s="22">
        <f>175</f>
        <v>175</v>
      </c>
      <c r="F86" s="25"/>
      <c r="G86" s="24"/>
      <c r="H86" s="22"/>
      <c r="I86" s="25">
        <f>SUM(U79:U85)</f>
        <v>5.16</v>
      </c>
      <c r="J86" s="22">
        <f>160</f>
        <v>160</v>
      </c>
      <c r="K86" s="25">
        <f>SUM(V79:V85)</f>
        <v>162.88</v>
      </c>
    </row>
    <row r="87" spans="1:35" ht="14.25" x14ac:dyDescent="0.2">
      <c r="A87" s="29"/>
      <c r="B87" s="29"/>
      <c r="C87" s="29" t="s">
        <v>363</v>
      </c>
      <c r="D87" s="30" t="s">
        <v>364</v>
      </c>
      <c r="E87" s="31">
        <f>Source!AQ34</f>
        <v>147.85</v>
      </c>
      <c r="F87" s="32"/>
      <c r="G87" s="33" t="str">
        <f>Source!DI34</f>
        <v>)*1,1</v>
      </c>
      <c r="H87" s="31">
        <f>Source!AV34</f>
        <v>1.0669999999999999</v>
      </c>
      <c r="I87" s="32">
        <f>Source!U34</f>
        <v>15.357541732500001</v>
      </c>
      <c r="J87" s="31"/>
      <c r="K87" s="32"/>
      <c r="AB87" s="28">
        <f>I87</f>
        <v>15.357541732500001</v>
      </c>
    </row>
    <row r="88" spans="1:35" ht="15" x14ac:dyDescent="0.25">
      <c r="C88" s="14" t="s">
        <v>365</v>
      </c>
      <c r="H88" s="43">
        <f>I81+I82+I84+I85+I86+0</f>
        <v>494.03000000000009</v>
      </c>
      <c r="I88" s="43"/>
      <c r="J88" s="43">
        <f>K81+K82+K84+K85+K86+0</f>
        <v>13653.24</v>
      </c>
      <c r="K88" s="43"/>
      <c r="O88" s="28">
        <f>I81+I82+I84+I85+I86+0</f>
        <v>494.03000000000009</v>
      </c>
      <c r="P88" s="28">
        <f>K81+K82+K84+K85+K86+0</f>
        <v>13653.24</v>
      </c>
      <c r="X88">
        <f>IF(Source!BI34&lt;=1,I81+I82+I84+I85+I86-0, 0)</f>
        <v>494.03000000000009</v>
      </c>
      <c r="Y88">
        <f>IF(Source!BI34=2,I81+I82+I84+I85+I86-0, 0)</f>
        <v>0</v>
      </c>
      <c r="Z88">
        <f>IF(Source!BI34=3,I81+I82+I84+I85+I86-0, 0)</f>
        <v>0</v>
      </c>
      <c r="AA88">
        <f>IF(Source!BI34=4,I81+I82+I84+I85+I86,0)</f>
        <v>0</v>
      </c>
    </row>
    <row r="90" spans="1:35" ht="52.5" x14ac:dyDescent="0.2">
      <c r="A90" s="21">
        <v>7</v>
      </c>
      <c r="B90" s="21" t="s">
        <v>371</v>
      </c>
      <c r="C90" s="21" t="s">
        <v>67</v>
      </c>
      <c r="D90" s="23" t="str">
        <f>Source!H35</f>
        <v>1 км трубопровода</v>
      </c>
      <c r="E90" s="22">
        <f>Source!I35</f>
        <v>0.52349999999999997</v>
      </c>
      <c r="F90" s="25"/>
      <c r="G90" s="24"/>
      <c r="H90" s="22"/>
      <c r="I90" s="25"/>
      <c r="J90" s="22"/>
      <c r="K90" s="25"/>
      <c r="Q90">
        <f>ROUND((Source!DN35/100)*ROUND((ROUND((Source!AF35*Source!AV35*Source!I35),2)),2), 2)</f>
        <v>803.72</v>
      </c>
      <c r="R90">
        <f>Source!X35</f>
        <v>22783.54</v>
      </c>
      <c r="S90">
        <f>ROUND((Source!DO35/100)*ROUND((ROUND((Source!AF35*Source!AV35*Source!I35),2)),2), 2)</f>
        <v>502.33</v>
      </c>
      <c r="T90">
        <f>Source!Y35</f>
        <v>10153.540000000001</v>
      </c>
      <c r="U90">
        <f>ROUND((175/100)*ROUND((ROUND((Source!AE35*Source!AV35*Source!I35),2)),2), 2)</f>
        <v>30.19</v>
      </c>
      <c r="V90">
        <f>ROUND((160/100)*ROUND(ROUND((ROUND((Source!AE35*Source!AV35*Source!I35),2)*Source!BS35),2), 2), 2)</f>
        <v>952.48</v>
      </c>
      <c r="AI90">
        <v>0</v>
      </c>
    </row>
    <row r="91" spans="1:35" ht="38.25" x14ac:dyDescent="0.2">
      <c r="C91" s="26" t="str">
        <f>"Объем: "&amp;Source!I35&amp;"=(9*"&amp;"2+"&amp;"15*"&amp;"2+"&amp;"12*"&amp;"2+"&amp;"1*"&amp;"2+"&amp;"1,5*"&amp;"8+"&amp;"37,5*"&amp;"8+"&amp;"12,5*"&amp;"11)/"&amp;"1000"</f>
        <v>Объем: 0,5235=(9*2+15*2+12*2+1*2+1,5*8+37,5*8+12,5*11)/1000</v>
      </c>
    </row>
    <row r="92" spans="1:35" ht="14.25" x14ac:dyDescent="0.2">
      <c r="A92" s="21"/>
      <c r="B92" s="21"/>
      <c r="C92" s="21" t="s">
        <v>356</v>
      </c>
      <c r="D92" s="23"/>
      <c r="E92" s="22"/>
      <c r="F92" s="25">
        <f>Source!AO35</f>
        <v>1167.92</v>
      </c>
      <c r="G92" s="24" t="str">
        <f>Source!DG35</f>
        <v>)*1,1</v>
      </c>
      <c r="H92" s="22">
        <f>Source!AV35</f>
        <v>1.0669999999999999</v>
      </c>
      <c r="I92" s="25">
        <f>ROUND((ROUND((Source!AF35*Source!AV35*Source!I35),2)),2)</f>
        <v>717.61</v>
      </c>
      <c r="J92" s="22">
        <f>IF(Source!BA35&lt;&gt; 0, Source!BA35, 1)</f>
        <v>34.51</v>
      </c>
      <c r="K92" s="25">
        <f>Source!S35</f>
        <v>24764.720000000001</v>
      </c>
      <c r="W92">
        <f>I92</f>
        <v>717.61</v>
      </c>
    </row>
    <row r="93" spans="1:35" ht="14.25" x14ac:dyDescent="0.2">
      <c r="A93" s="21"/>
      <c r="B93" s="21"/>
      <c r="C93" s="21" t="s">
        <v>357</v>
      </c>
      <c r="D93" s="23"/>
      <c r="E93" s="22"/>
      <c r="F93" s="25">
        <f>Source!AM35</f>
        <v>255.97</v>
      </c>
      <c r="G93" s="24" t="str">
        <f>Source!DE35</f>
        <v>)*1,1</v>
      </c>
      <c r="H93" s="22">
        <f>Source!AV35</f>
        <v>1.0669999999999999</v>
      </c>
      <c r="I93" s="25">
        <f>(ROUND((ROUND((((Source!ET35*1.1))*Source!AV35*Source!I35),2)),2)+ROUND((ROUND(((Source!AE35-((Source!EU35*1.1)))*Source!AV35*Source!I35),2)),2))</f>
        <v>157.28</v>
      </c>
      <c r="J93" s="22">
        <f>IF(Source!BB35&lt;&gt; 0, Source!BB35, 1)</f>
        <v>11.8</v>
      </c>
      <c r="K93" s="25">
        <f>Source!Q35</f>
        <v>1855.9</v>
      </c>
    </row>
    <row r="94" spans="1:35" ht="14.25" x14ac:dyDescent="0.2">
      <c r="A94" s="21"/>
      <c r="B94" s="21"/>
      <c r="C94" s="21" t="s">
        <v>358</v>
      </c>
      <c r="D94" s="23"/>
      <c r="E94" s="22"/>
      <c r="F94" s="25">
        <f>Source!AN35</f>
        <v>28.08</v>
      </c>
      <c r="G94" s="24" t="str">
        <f>Source!DF35</f>
        <v>)*1,1</v>
      </c>
      <c r="H94" s="22">
        <f>Source!AV35</f>
        <v>1.0669999999999999</v>
      </c>
      <c r="I94" s="27">
        <f>ROUND((ROUND((Source!AE35*Source!AV35*Source!I35),2)),2)</f>
        <v>17.25</v>
      </c>
      <c r="J94" s="22">
        <f>IF(Source!BS35&lt;&gt; 0, Source!BS35, 1)</f>
        <v>34.51</v>
      </c>
      <c r="K94" s="27">
        <f>Source!R35</f>
        <v>595.29999999999995</v>
      </c>
      <c r="W94">
        <f>I94</f>
        <v>17.25</v>
      </c>
    </row>
    <row r="95" spans="1:35" ht="14.25" x14ac:dyDescent="0.2">
      <c r="A95" s="21"/>
      <c r="B95" s="21"/>
      <c r="C95" s="21" t="s">
        <v>359</v>
      </c>
      <c r="D95" s="23" t="s">
        <v>360</v>
      </c>
      <c r="E95" s="22">
        <f>Source!DN35</f>
        <v>112</v>
      </c>
      <c r="F95" s="25"/>
      <c r="G95" s="24"/>
      <c r="H95" s="22"/>
      <c r="I95" s="25">
        <f>SUM(Q90:Q94)</f>
        <v>803.72</v>
      </c>
      <c r="J95" s="22">
        <f>Source!BZ35</f>
        <v>92</v>
      </c>
      <c r="K95" s="25">
        <f>SUM(R90:R94)</f>
        <v>22783.54</v>
      </c>
    </row>
    <row r="96" spans="1:35" ht="14.25" x14ac:dyDescent="0.2">
      <c r="A96" s="21"/>
      <c r="B96" s="21"/>
      <c r="C96" s="21" t="s">
        <v>361</v>
      </c>
      <c r="D96" s="23" t="s">
        <v>360</v>
      </c>
      <c r="E96" s="22">
        <f>Source!DO35</f>
        <v>70</v>
      </c>
      <c r="F96" s="25"/>
      <c r="G96" s="24"/>
      <c r="H96" s="22"/>
      <c r="I96" s="25">
        <f>SUM(S90:S95)</f>
        <v>502.33</v>
      </c>
      <c r="J96" s="22">
        <f>Source!CA35</f>
        <v>41</v>
      </c>
      <c r="K96" s="25">
        <f>SUM(T90:T95)</f>
        <v>10153.540000000001</v>
      </c>
    </row>
    <row r="97" spans="1:35" ht="14.25" x14ac:dyDescent="0.2">
      <c r="A97" s="21"/>
      <c r="B97" s="21"/>
      <c r="C97" s="21" t="s">
        <v>362</v>
      </c>
      <c r="D97" s="23" t="s">
        <v>360</v>
      </c>
      <c r="E97" s="22">
        <f>175</f>
        <v>175</v>
      </c>
      <c r="F97" s="25"/>
      <c r="G97" s="24"/>
      <c r="H97" s="22"/>
      <c r="I97" s="25">
        <f>SUM(U90:U96)</f>
        <v>30.19</v>
      </c>
      <c r="J97" s="22">
        <f>160</f>
        <v>160</v>
      </c>
      <c r="K97" s="25">
        <f>SUM(V90:V96)</f>
        <v>952.48</v>
      </c>
    </row>
    <row r="98" spans="1:35" ht="14.25" x14ac:dyDescent="0.2">
      <c r="A98" s="29"/>
      <c r="B98" s="29"/>
      <c r="C98" s="29" t="s">
        <v>363</v>
      </c>
      <c r="D98" s="30" t="s">
        <v>364</v>
      </c>
      <c r="E98" s="31">
        <f>Source!AQ35</f>
        <v>107.8</v>
      </c>
      <c r="F98" s="32"/>
      <c r="G98" s="33" t="str">
        <f>Source!DI35</f>
        <v>)*1,1</v>
      </c>
      <c r="H98" s="31">
        <f>Source!AV35</f>
        <v>1.0669999999999999</v>
      </c>
      <c r="I98" s="32">
        <f>Source!U35</f>
        <v>66.235764209999999</v>
      </c>
      <c r="J98" s="31"/>
      <c r="K98" s="32"/>
      <c r="AB98" s="28">
        <f>I98</f>
        <v>66.235764209999999</v>
      </c>
    </row>
    <row r="99" spans="1:35" ht="15" x14ac:dyDescent="0.25">
      <c r="C99" s="14" t="s">
        <v>365</v>
      </c>
      <c r="H99" s="43">
        <f>I92+I93+I95+I96+I97+0</f>
        <v>2211.13</v>
      </c>
      <c r="I99" s="43"/>
      <c r="J99" s="43">
        <f>K92+K93+K95+K96+K97+0</f>
        <v>60510.180000000008</v>
      </c>
      <c r="K99" s="43"/>
      <c r="O99" s="28">
        <f>I92+I93+I95+I96+I97+0</f>
        <v>2211.13</v>
      </c>
      <c r="P99" s="28">
        <f>K92+K93+K95+K96+K97+0</f>
        <v>60510.180000000008</v>
      </c>
      <c r="X99">
        <f>IF(Source!BI35&lt;=1,I92+I93+I95+I96+I97-0, 0)</f>
        <v>2211.13</v>
      </c>
      <c r="Y99">
        <f>IF(Source!BI35=2,I92+I93+I95+I96+I97-0, 0)</f>
        <v>0</v>
      </c>
      <c r="Z99">
        <f>IF(Source!BI35=3,I92+I93+I95+I96+I97-0, 0)</f>
        <v>0</v>
      </c>
      <c r="AA99">
        <f>IF(Source!BI35=4,I92+I93+I95+I96+I97,0)</f>
        <v>0</v>
      </c>
    </row>
    <row r="101" spans="1:35" ht="41.25" x14ac:dyDescent="0.2">
      <c r="A101" s="21">
        <v>8</v>
      </c>
      <c r="B101" s="21" t="str">
        <f>Source!F36</f>
        <v>Прайс лист</v>
      </c>
      <c r="C101" s="21" t="s">
        <v>372</v>
      </c>
      <c r="D101" s="23" t="str">
        <f>Source!H36</f>
        <v>м</v>
      </c>
      <c r="E101" s="22">
        <f>Source!I36</f>
        <v>612</v>
      </c>
      <c r="F101" s="25">
        <f>Source!AL36</f>
        <v>120.42999999999999</v>
      </c>
      <c r="G101" s="24" t="str">
        <f>Source!DD36</f>
        <v/>
      </c>
      <c r="H101" s="22">
        <f>Source!AW36</f>
        <v>1.081</v>
      </c>
      <c r="I101" s="25">
        <f>ROUND((ROUND((Source!AC36*Source!AW36*Source!I36),2)),2)</f>
        <v>79673.119999999995</v>
      </c>
      <c r="J101" s="22">
        <f>IF(Source!BC36&lt;&gt; 0, Source!BC36, 1)</f>
        <v>9.74</v>
      </c>
      <c r="K101" s="25">
        <f>Source!P36</f>
        <v>776016.19</v>
      </c>
      <c r="Q101">
        <f>ROUND((Source!DN36/100)*ROUND((ROUND((Source!AF36*Source!AV36*Source!I36),2)),2), 2)</f>
        <v>0</v>
      </c>
      <c r="R101">
        <f>Source!X36</f>
        <v>0</v>
      </c>
      <c r="S101">
        <f>ROUND((Source!DO36/100)*ROUND((ROUND((Source!AF36*Source!AV36*Source!I36),2)),2), 2)</f>
        <v>0</v>
      </c>
      <c r="T101">
        <f>Source!Y36</f>
        <v>0</v>
      </c>
      <c r="U101">
        <f>ROUND((175/100)*ROUND((ROUND((Source!AE36*Source!AV36*Source!I36),2)),2), 2)</f>
        <v>0</v>
      </c>
      <c r="V101">
        <f>ROUND((160/100)*ROUND(ROUND((ROUND((Source!AE36*Source!AV36*Source!I36),2)*Source!BS36),2), 2), 2)</f>
        <v>0</v>
      </c>
      <c r="AI101">
        <v>3</v>
      </c>
    </row>
    <row r="102" spans="1:35" ht="38.25" x14ac:dyDescent="0.2">
      <c r="A102" s="34"/>
      <c r="B102" s="34"/>
      <c r="C102" s="35" t="str">
        <f>"Объем: "&amp;Source!I36&amp;"=3*"&amp;"9+"&amp;"3*"&amp;"15+"&amp;"3*"&amp;"12+"&amp;"3*"&amp;"1+"&amp;"9*"&amp;"1,5+"&amp;"9*"&amp;"37,5+"&amp;"12*"&amp;"12,5"</f>
        <v>Объем: 612=3*9+3*15+3*12+3*1+9*1,5+9*37,5+12*12,5</v>
      </c>
      <c r="D102" s="34"/>
      <c r="E102" s="34"/>
      <c r="F102" s="34"/>
      <c r="G102" s="34"/>
      <c r="H102" s="34"/>
      <c r="I102" s="34"/>
      <c r="J102" s="34"/>
      <c r="K102" s="34"/>
    </row>
    <row r="103" spans="1:35" ht="15" x14ac:dyDescent="0.25">
      <c r="C103" s="14" t="s">
        <v>365</v>
      </c>
      <c r="H103" s="43">
        <f>I101+0</f>
        <v>79673.119999999995</v>
      </c>
      <c r="I103" s="43"/>
      <c r="J103" s="43">
        <f>K101+0</f>
        <v>776016.19</v>
      </c>
      <c r="K103" s="43"/>
      <c r="O103" s="28">
        <f>I101+0</f>
        <v>79673.119999999995</v>
      </c>
      <c r="P103" s="28">
        <f>K101+0</f>
        <v>776016.19</v>
      </c>
      <c r="X103">
        <f>IF(Source!BI36&lt;=1,I101-0, 0)</f>
        <v>79673.119999999995</v>
      </c>
      <c r="Y103">
        <f>IF(Source!BI36=2,I101-0, 0)</f>
        <v>0</v>
      </c>
      <c r="Z103">
        <f>IF(Source!BI36=3,I101-0, 0)</f>
        <v>0</v>
      </c>
      <c r="AA103">
        <f>IF(Source!BI36=4,I101,0)</f>
        <v>0</v>
      </c>
    </row>
    <row r="105" spans="1:35" ht="52.5" x14ac:dyDescent="0.2">
      <c r="A105" s="21">
        <v>9</v>
      </c>
      <c r="B105" s="21" t="s">
        <v>373</v>
      </c>
      <c r="C105" s="21" t="s">
        <v>77</v>
      </c>
      <c r="D105" s="23" t="str">
        <f>Source!H37</f>
        <v>1 стык</v>
      </c>
      <c r="E105" s="22">
        <f>Source!I37</f>
        <v>42</v>
      </c>
      <c r="F105" s="25"/>
      <c r="G105" s="24"/>
      <c r="H105" s="22"/>
      <c r="I105" s="25"/>
      <c r="J105" s="22"/>
      <c r="K105" s="25"/>
      <c r="Q105">
        <f>ROUND((Source!DN37/100)*ROUND((ROUND((Source!AF37*Source!AV37*Source!I37),2)),2), 2)</f>
        <v>972.3</v>
      </c>
      <c r="R105">
        <f>Source!X37</f>
        <v>27499.11</v>
      </c>
      <c r="S105">
        <f>ROUND((Source!DO37/100)*ROUND((ROUND((Source!AF37*Source!AV37*Source!I37),2)),2), 2)</f>
        <v>826.09</v>
      </c>
      <c r="T105">
        <f>Source!Y37</f>
        <v>13623.41</v>
      </c>
      <c r="U105">
        <f>ROUND((175/100)*ROUND((ROUND((Source!AE37*Source!AV37*Source!I37),2)),2), 2)</f>
        <v>0</v>
      </c>
      <c r="V105">
        <f>ROUND((160/100)*ROUND(ROUND((ROUND((Source!AE37*Source!AV37*Source!I37),2)*Source!BS37),2), 2), 2)</f>
        <v>0</v>
      </c>
      <c r="AI105">
        <v>0</v>
      </c>
    </row>
    <row r="106" spans="1:35" x14ac:dyDescent="0.2">
      <c r="C106" s="26" t="str">
        <f>"Объем: "&amp;Source!I37&amp;"=9*"&amp;"3+"&amp;"1*"&amp;"3+"&amp;"1*"&amp;"12"</f>
        <v>Объем: 42=9*3+1*3+1*12</v>
      </c>
    </row>
    <row r="107" spans="1:35" ht="14.25" x14ac:dyDescent="0.2">
      <c r="A107" s="21"/>
      <c r="B107" s="21"/>
      <c r="C107" s="21" t="s">
        <v>356</v>
      </c>
      <c r="D107" s="23"/>
      <c r="E107" s="22"/>
      <c r="F107" s="25">
        <f>Source!AO37</f>
        <v>14.83</v>
      </c>
      <c r="G107" s="24" t="str">
        <f>Source!DG37</f>
        <v>)*1,1</v>
      </c>
      <c r="H107" s="22">
        <f>Source!AV37</f>
        <v>1.0669999999999999</v>
      </c>
      <c r="I107" s="25">
        <f>ROUND((ROUND((Source!AF37*Source!AV37*Source!I37),2)),2)</f>
        <v>731.05</v>
      </c>
      <c r="J107" s="22">
        <f>IF(Source!BA37&lt;&gt; 0, Source!BA37, 1)</f>
        <v>34.51</v>
      </c>
      <c r="K107" s="25">
        <f>Source!S37</f>
        <v>25228.54</v>
      </c>
      <c r="W107">
        <f>I107</f>
        <v>731.05</v>
      </c>
    </row>
    <row r="108" spans="1:35" ht="14.25" x14ac:dyDescent="0.2">
      <c r="A108" s="21"/>
      <c r="B108" s="21"/>
      <c r="C108" s="21" t="s">
        <v>357</v>
      </c>
      <c r="D108" s="23"/>
      <c r="E108" s="22"/>
      <c r="F108" s="25">
        <f>Source!AM37</f>
        <v>2.25</v>
      </c>
      <c r="G108" s="24" t="str">
        <f>Source!DE37</f>
        <v>)*1,1</v>
      </c>
      <c r="H108" s="22">
        <f>Source!AV37</f>
        <v>1.0669999999999999</v>
      </c>
      <c r="I108" s="25">
        <f>(ROUND((ROUND((((Source!ET37*1.1))*Source!AV37*Source!I37),2)),2)+ROUND((ROUND(((Source!AE37-((Source!EU37*1.1)))*Source!AV37*Source!I37),2)),2))</f>
        <v>110.91</v>
      </c>
      <c r="J108" s="22">
        <f>IF(Source!BB37&lt;&gt; 0, Source!BB37, 1)</f>
        <v>8.85</v>
      </c>
      <c r="K108" s="25">
        <f>Source!Q37</f>
        <v>981.55</v>
      </c>
    </row>
    <row r="109" spans="1:35" ht="14.25" x14ac:dyDescent="0.2">
      <c r="A109" s="21"/>
      <c r="B109" s="21"/>
      <c r="C109" s="21" t="s">
        <v>374</v>
      </c>
      <c r="D109" s="23"/>
      <c r="E109" s="22"/>
      <c r="F109" s="25">
        <f>Source!AL37</f>
        <v>0.91</v>
      </c>
      <c r="G109" s="24" t="str">
        <f>Source!DD37</f>
        <v/>
      </c>
      <c r="H109" s="22">
        <f>Source!AW37</f>
        <v>1.0029999999999999</v>
      </c>
      <c r="I109" s="25">
        <f>ROUND((ROUND((Source!AC37*Source!AW37*Source!I37),2)),2)</f>
        <v>38.33</v>
      </c>
      <c r="J109" s="22">
        <f>IF(Source!BC37&lt;&gt; 0, Source!BC37, 1)</f>
        <v>105.24</v>
      </c>
      <c r="K109" s="25">
        <f>Source!P37</f>
        <v>4033.85</v>
      </c>
    </row>
    <row r="110" spans="1:35" ht="14.25" x14ac:dyDescent="0.2">
      <c r="A110" s="21"/>
      <c r="B110" s="21"/>
      <c r="C110" s="21" t="s">
        <v>359</v>
      </c>
      <c r="D110" s="23" t="s">
        <v>360</v>
      </c>
      <c r="E110" s="22">
        <f>Source!DN37</f>
        <v>133</v>
      </c>
      <c r="F110" s="25"/>
      <c r="G110" s="24"/>
      <c r="H110" s="22"/>
      <c r="I110" s="25">
        <f>SUM(Q105:Q109)</f>
        <v>972.3</v>
      </c>
      <c r="J110" s="22">
        <f>Source!BZ37</f>
        <v>109</v>
      </c>
      <c r="K110" s="25">
        <f>SUM(R105:R109)</f>
        <v>27499.11</v>
      </c>
    </row>
    <row r="111" spans="1:35" ht="14.25" x14ac:dyDescent="0.2">
      <c r="A111" s="21"/>
      <c r="B111" s="21"/>
      <c r="C111" s="21" t="s">
        <v>361</v>
      </c>
      <c r="D111" s="23" t="s">
        <v>360</v>
      </c>
      <c r="E111" s="22">
        <f>Source!DO37</f>
        <v>113</v>
      </c>
      <c r="F111" s="25"/>
      <c r="G111" s="24"/>
      <c r="H111" s="22"/>
      <c r="I111" s="25">
        <f>SUM(S105:S110)</f>
        <v>826.09</v>
      </c>
      <c r="J111" s="22">
        <f>Source!CA37</f>
        <v>54</v>
      </c>
      <c r="K111" s="25">
        <f>SUM(T105:T110)</f>
        <v>13623.41</v>
      </c>
    </row>
    <row r="112" spans="1:35" ht="14.25" x14ac:dyDescent="0.2">
      <c r="A112" s="29"/>
      <c r="B112" s="29"/>
      <c r="C112" s="29" t="s">
        <v>363</v>
      </c>
      <c r="D112" s="30" t="s">
        <v>364</v>
      </c>
      <c r="E112" s="31">
        <f>Source!AQ37</f>
        <v>1.1499999999999999</v>
      </c>
      <c r="F112" s="32"/>
      <c r="G112" s="33" t="str">
        <f>Source!DI37</f>
        <v>)*1,1</v>
      </c>
      <c r="H112" s="31">
        <f>Source!AV37</f>
        <v>1.0669999999999999</v>
      </c>
      <c r="I112" s="32">
        <f>Source!U37</f>
        <v>56.689709999999991</v>
      </c>
      <c r="J112" s="31"/>
      <c r="K112" s="32"/>
      <c r="AB112" s="28">
        <f>I112</f>
        <v>56.689709999999991</v>
      </c>
    </row>
    <row r="113" spans="1:35" ht="15" x14ac:dyDescent="0.25">
      <c r="C113" s="14" t="s">
        <v>365</v>
      </c>
      <c r="H113" s="43">
        <f>I107+I108+I109+I110+I111+0</f>
        <v>2678.68</v>
      </c>
      <c r="I113" s="43"/>
      <c r="J113" s="43">
        <f>K107+K108+K109+K110+K111+0</f>
        <v>71366.460000000006</v>
      </c>
      <c r="K113" s="43"/>
      <c r="O113" s="28">
        <f>I107+I108+I109+I110+I111+0</f>
        <v>2678.68</v>
      </c>
      <c r="P113" s="28">
        <f>K107+K108+K109+K110+K111+0</f>
        <v>71366.460000000006</v>
      </c>
      <c r="X113">
        <f>IF(Source!BI37&lt;=1,I107+I108+I109+I110+I111-0, 0)</f>
        <v>2678.68</v>
      </c>
      <c r="Y113">
        <f>IF(Source!BI37=2,I107+I108+I109+I110+I111-0, 0)</f>
        <v>0</v>
      </c>
      <c r="Z113">
        <f>IF(Source!BI37=3,I107+I108+I109+I110+I111-0, 0)</f>
        <v>0</v>
      </c>
      <c r="AA113">
        <f>IF(Source!BI37=4,I107+I108+I109+I110+I111,0)</f>
        <v>0</v>
      </c>
    </row>
    <row r="115" spans="1:35" ht="57" x14ac:dyDescent="0.2">
      <c r="A115" s="21">
        <v>10</v>
      </c>
      <c r="B115" s="21" t="str">
        <f>Source!F38</f>
        <v>1.12-3-62</v>
      </c>
      <c r="C115" s="21" t="s">
        <v>84</v>
      </c>
      <c r="D115" s="23" t="str">
        <f>Source!H38</f>
        <v>шт.</v>
      </c>
      <c r="E115" s="22">
        <f>Source!I38</f>
        <v>28</v>
      </c>
      <c r="F115" s="25">
        <f>Source!AL38</f>
        <v>3.9</v>
      </c>
      <c r="G115" s="24" t="str">
        <f>Source!DD38</f>
        <v/>
      </c>
      <c r="H115" s="22">
        <f>Source!AW38</f>
        <v>1</v>
      </c>
      <c r="I115" s="25">
        <f>ROUND((ROUND((Source!AC38*Source!AW38*Source!I38),2)),2)</f>
        <v>109.2</v>
      </c>
      <c r="J115" s="22">
        <f>IF(Source!BC38&lt;&gt; 0, Source!BC38, 1)</f>
        <v>13.93</v>
      </c>
      <c r="K115" s="25">
        <f>Source!P38</f>
        <v>1521.16</v>
      </c>
      <c r="Q115">
        <f>ROUND((Source!DN38/100)*ROUND((ROUND((Source!AF38*Source!AV38*Source!I38),2)),2), 2)</f>
        <v>0</v>
      </c>
      <c r="R115">
        <f>Source!X38</f>
        <v>0</v>
      </c>
      <c r="S115">
        <f>ROUND((Source!DO38/100)*ROUND((ROUND((Source!AF38*Source!AV38*Source!I38),2)),2), 2)</f>
        <v>0</v>
      </c>
      <c r="T115">
        <f>Source!Y38</f>
        <v>0</v>
      </c>
      <c r="U115">
        <f>ROUND((175/100)*ROUND((ROUND((Source!AE38*Source!AV38*Source!I38),2)),2), 2)</f>
        <v>0</v>
      </c>
      <c r="V115">
        <f>ROUND((160/100)*ROUND(ROUND((ROUND((Source!AE38*Source!AV38*Source!I38),2)*Source!BS38),2), 2), 2)</f>
        <v>0</v>
      </c>
      <c r="AI115">
        <v>3</v>
      </c>
    </row>
    <row r="116" spans="1:35" x14ac:dyDescent="0.2">
      <c r="A116" s="34"/>
      <c r="B116" s="34"/>
      <c r="C116" s="35" t="str">
        <f>"Объем: "&amp;Source!I38&amp;"=(4+"&amp;"2*"&amp;"3+"&amp;"4)*"&amp;"2"</f>
        <v>Объем: 28=(4+2*3+4)*2</v>
      </c>
      <c r="D116" s="34"/>
      <c r="E116" s="34"/>
      <c r="F116" s="34"/>
      <c r="G116" s="34"/>
      <c r="H116" s="34"/>
      <c r="I116" s="34"/>
      <c r="J116" s="34"/>
      <c r="K116" s="34"/>
    </row>
    <row r="117" spans="1:35" ht="15" x14ac:dyDescent="0.25">
      <c r="C117" s="14" t="s">
        <v>365</v>
      </c>
      <c r="H117" s="43">
        <f>I115+0</f>
        <v>109.2</v>
      </c>
      <c r="I117" s="43"/>
      <c r="J117" s="43">
        <f>K115+0</f>
        <v>1521.16</v>
      </c>
      <c r="K117" s="43"/>
      <c r="O117" s="28">
        <f>I115+0</f>
        <v>109.2</v>
      </c>
      <c r="P117" s="28">
        <f>K115+0</f>
        <v>1521.16</v>
      </c>
      <c r="X117">
        <f>IF(Source!BI38&lt;=1,I115-0, 0)</f>
        <v>109.2</v>
      </c>
      <c r="Y117">
        <f>IF(Source!BI38=2,I115-0, 0)</f>
        <v>0</v>
      </c>
      <c r="Z117">
        <f>IF(Source!BI38=3,I115-0, 0)</f>
        <v>0</v>
      </c>
      <c r="AA117">
        <f>IF(Source!BI38=4,I115,0)</f>
        <v>0</v>
      </c>
    </row>
    <row r="119" spans="1:35" ht="28.5" x14ac:dyDescent="0.2">
      <c r="A119" s="21">
        <v>11</v>
      </c>
      <c r="B119" s="21" t="str">
        <f>Source!F39</f>
        <v>1.1-1-766</v>
      </c>
      <c r="C119" s="21" t="s">
        <v>92</v>
      </c>
      <c r="D119" s="23" t="str">
        <f>Source!H39</f>
        <v>м3</v>
      </c>
      <c r="E119" s="22">
        <f>Source!I39</f>
        <v>34.045000000000002</v>
      </c>
      <c r="F119" s="25">
        <f>Source!AL39</f>
        <v>104.99</v>
      </c>
      <c r="G119" s="24" t="str">
        <f>Source!DD39</f>
        <v/>
      </c>
      <c r="H119" s="22">
        <f>Source!AW39</f>
        <v>1</v>
      </c>
      <c r="I119" s="25">
        <f>ROUND((ROUND((Source!AC39*Source!AW39*Source!I39),2)),2)</f>
        <v>3574.38</v>
      </c>
      <c r="J119" s="22">
        <f>IF(Source!BC39&lt;&gt; 0, Source!BC39, 1)</f>
        <v>7.69</v>
      </c>
      <c r="K119" s="25">
        <f>Source!P39</f>
        <v>27486.98</v>
      </c>
      <c r="Q119">
        <f>ROUND((Source!DN39/100)*ROUND((ROUND((Source!AF39*Source!AV39*Source!I39),2)),2), 2)</f>
        <v>0</v>
      </c>
      <c r="R119">
        <f>Source!X39</f>
        <v>0</v>
      </c>
      <c r="S119">
        <f>ROUND((Source!DO39/100)*ROUND((ROUND((Source!AF39*Source!AV39*Source!I39),2)),2), 2)</f>
        <v>0</v>
      </c>
      <c r="T119">
        <f>Source!Y39</f>
        <v>0</v>
      </c>
      <c r="U119">
        <f>ROUND((175/100)*ROUND((ROUND((Source!AE39*Source!AV39*Source!I39),2)),2), 2)</f>
        <v>0</v>
      </c>
      <c r="V119">
        <f>ROUND((160/100)*ROUND(ROUND((ROUND((Source!AE39*Source!AV39*Source!I39),2)*Source!BS39),2), 2), 2)</f>
        <v>0</v>
      </c>
      <c r="AI119">
        <v>3</v>
      </c>
    </row>
    <row r="120" spans="1:35" x14ac:dyDescent="0.2">
      <c r="A120" s="34"/>
      <c r="B120" s="34"/>
      <c r="C120" s="35" t="str">
        <f>"Объем: "&amp;Source!I39&amp;"=30,95*"&amp;"1,1"</f>
        <v>Объем: 34,045=30,95*1,1</v>
      </c>
      <c r="D120" s="34"/>
      <c r="E120" s="34"/>
      <c r="F120" s="34"/>
      <c r="G120" s="34"/>
      <c r="H120" s="34"/>
      <c r="I120" s="34"/>
      <c r="J120" s="34"/>
      <c r="K120" s="34"/>
    </row>
    <row r="121" spans="1:35" ht="15" x14ac:dyDescent="0.25">
      <c r="C121" s="14" t="s">
        <v>365</v>
      </c>
      <c r="H121" s="43">
        <f>I119+0</f>
        <v>3574.38</v>
      </c>
      <c r="I121" s="43"/>
      <c r="J121" s="43">
        <f>K119+0</f>
        <v>27486.98</v>
      </c>
      <c r="K121" s="43"/>
      <c r="O121" s="28">
        <f>I119+0</f>
        <v>3574.38</v>
      </c>
      <c r="P121" s="28">
        <f>K119+0</f>
        <v>27486.98</v>
      </c>
      <c r="X121">
        <f>IF(Source!BI39&lt;=1,I119-0, 0)</f>
        <v>3574.38</v>
      </c>
      <c r="Y121">
        <f>IF(Source!BI39=2,I119-0, 0)</f>
        <v>0</v>
      </c>
      <c r="Z121">
        <f>IF(Source!BI39=3,I119-0, 0)</f>
        <v>0</v>
      </c>
      <c r="AA121">
        <f>IF(Source!BI39=4,I119,0)</f>
        <v>0</v>
      </c>
    </row>
    <row r="123" spans="1:35" ht="57" x14ac:dyDescent="0.2">
      <c r="A123" s="21">
        <v>12</v>
      </c>
      <c r="B123" s="21" t="str">
        <f>Source!F40</f>
        <v>3.13-30-1</v>
      </c>
      <c r="C123" s="21" t="s">
        <v>97</v>
      </c>
      <c r="D123" s="23" t="str">
        <f>Source!H40</f>
        <v>100 м2 покрытия</v>
      </c>
      <c r="E123" s="22">
        <f>Source!I40</f>
        <v>0.121</v>
      </c>
      <c r="F123" s="25"/>
      <c r="G123" s="24"/>
      <c r="H123" s="22"/>
      <c r="I123" s="25"/>
      <c r="J123" s="22"/>
      <c r="K123" s="25"/>
      <c r="Q123">
        <f>ROUND((Source!DN40/100)*ROUND((ROUND((Source!AF40*Source!AV40*Source!I40),2)),2), 2)</f>
        <v>256.85000000000002</v>
      </c>
      <c r="R123">
        <f>Source!X40</f>
        <v>7344.4</v>
      </c>
      <c r="S123">
        <f>ROUND((Source!DO40/100)*ROUND((ROUND((Source!AF40*Source!AV40*Source!I40),2)),2), 2)</f>
        <v>188.36</v>
      </c>
      <c r="T123">
        <f>Source!Y40</f>
        <v>3461.15</v>
      </c>
      <c r="U123">
        <f>ROUND((175/100)*ROUND((ROUND((Source!AE40*Source!AV40*Source!I40),2)),2), 2)</f>
        <v>0.12</v>
      </c>
      <c r="V123">
        <f>ROUND((160/100)*ROUND(ROUND((ROUND((Source!AE40*Source!AV40*Source!I40),2)*Source!BS40),2), 2), 2)</f>
        <v>3.87</v>
      </c>
      <c r="AI123">
        <v>0</v>
      </c>
    </row>
    <row r="124" spans="1:35" x14ac:dyDescent="0.2">
      <c r="C124" s="26" t="str">
        <f>"Объем: "&amp;Source!I40&amp;"=12,1/"&amp;"100"</f>
        <v>Объем: 0,121=12,1/100</v>
      </c>
    </row>
    <row r="125" spans="1:35" ht="14.25" x14ac:dyDescent="0.2">
      <c r="A125" s="21"/>
      <c r="B125" s="21"/>
      <c r="C125" s="21" t="s">
        <v>356</v>
      </c>
      <c r="D125" s="23"/>
      <c r="E125" s="22"/>
      <c r="F125" s="25">
        <f>Source!AO40</f>
        <v>1930.91</v>
      </c>
      <c r="G125" s="24" t="str">
        <f>Source!DG40</f>
        <v/>
      </c>
      <c r="H125" s="22">
        <f>Source!AV40</f>
        <v>1.0469999999999999</v>
      </c>
      <c r="I125" s="25">
        <f>ROUND((ROUND((Source!AF40*Source!AV40*Source!I40),2)),2)</f>
        <v>244.62</v>
      </c>
      <c r="J125" s="22">
        <f>IF(Source!BA40&lt;&gt; 0, Source!BA40, 1)</f>
        <v>34.51</v>
      </c>
      <c r="K125" s="25">
        <f>Source!S40</f>
        <v>8441.84</v>
      </c>
      <c r="W125">
        <f>I125</f>
        <v>244.62</v>
      </c>
    </row>
    <row r="126" spans="1:35" ht="14.25" x14ac:dyDescent="0.2">
      <c r="A126" s="21"/>
      <c r="B126" s="21"/>
      <c r="C126" s="21" t="s">
        <v>357</v>
      </c>
      <c r="D126" s="23"/>
      <c r="E126" s="22"/>
      <c r="F126" s="25">
        <f>Source!AM40</f>
        <v>399.63</v>
      </c>
      <c r="G126" s="24" t="str">
        <f>Source!DE40</f>
        <v/>
      </c>
      <c r="H126" s="22">
        <f>Source!AV40</f>
        <v>1.0469999999999999</v>
      </c>
      <c r="I126" s="25">
        <f>(ROUND((ROUND(((Source!ET40)*Source!AV40*Source!I40),2)),2)+ROUND((ROUND(((Source!AE40-(Source!EU40))*Source!AV40*Source!I40),2)),2))</f>
        <v>50.63</v>
      </c>
      <c r="J126" s="22">
        <f>IF(Source!BB40&lt;&gt; 0, Source!BB40, 1)</f>
        <v>9.31</v>
      </c>
      <c r="K126" s="25">
        <f>Source!Q40</f>
        <v>471.37</v>
      </c>
    </row>
    <row r="127" spans="1:35" ht="14.25" x14ac:dyDescent="0.2">
      <c r="A127" s="21"/>
      <c r="B127" s="21"/>
      <c r="C127" s="21" t="s">
        <v>358</v>
      </c>
      <c r="D127" s="23"/>
      <c r="E127" s="22"/>
      <c r="F127" s="25">
        <f>Source!AN40</f>
        <v>0.59</v>
      </c>
      <c r="G127" s="24" t="str">
        <f>Source!DF40</f>
        <v/>
      </c>
      <c r="H127" s="22">
        <f>Source!AV40</f>
        <v>1.0469999999999999</v>
      </c>
      <c r="I127" s="27">
        <f>ROUND((ROUND((Source!AE40*Source!AV40*Source!I40),2)),2)</f>
        <v>7.0000000000000007E-2</v>
      </c>
      <c r="J127" s="22">
        <f>IF(Source!BS40&lt;&gt; 0, Source!BS40, 1)</f>
        <v>34.51</v>
      </c>
      <c r="K127" s="27">
        <f>Source!R40</f>
        <v>2.42</v>
      </c>
      <c r="W127">
        <f>I127</f>
        <v>7.0000000000000007E-2</v>
      </c>
    </row>
    <row r="128" spans="1:35" ht="14.25" x14ac:dyDescent="0.2">
      <c r="A128" s="21"/>
      <c r="B128" s="21"/>
      <c r="C128" s="21" t="s">
        <v>374</v>
      </c>
      <c r="D128" s="23"/>
      <c r="E128" s="22"/>
      <c r="F128" s="25">
        <f>Source!AL40</f>
        <v>516.41</v>
      </c>
      <c r="G128" s="24" t="str">
        <f>Source!DD40</f>
        <v/>
      </c>
      <c r="H128" s="22">
        <f>Source!AW40</f>
        <v>1</v>
      </c>
      <c r="I128" s="25">
        <f>ROUND((ROUND((Source!AC40*Source!AW40*Source!I40),2)),2)</f>
        <v>62.49</v>
      </c>
      <c r="J128" s="22">
        <f>IF(Source!BC40&lt;&gt; 0, Source!BC40, 1)</f>
        <v>3.33</v>
      </c>
      <c r="K128" s="25">
        <f>Source!P40</f>
        <v>208.09</v>
      </c>
    </row>
    <row r="129" spans="1:35" ht="14.25" x14ac:dyDescent="0.2">
      <c r="A129" s="21"/>
      <c r="B129" s="21"/>
      <c r="C129" s="21" t="s">
        <v>359</v>
      </c>
      <c r="D129" s="23" t="s">
        <v>360</v>
      </c>
      <c r="E129" s="22">
        <f>Source!DN40</f>
        <v>105</v>
      </c>
      <c r="F129" s="25"/>
      <c r="G129" s="24"/>
      <c r="H129" s="22"/>
      <c r="I129" s="25">
        <f>SUM(Q123:Q128)</f>
        <v>256.85000000000002</v>
      </c>
      <c r="J129" s="22">
        <f>Source!BZ40</f>
        <v>87</v>
      </c>
      <c r="K129" s="25">
        <f>SUM(R123:R128)</f>
        <v>7344.4</v>
      </c>
    </row>
    <row r="130" spans="1:35" ht="14.25" x14ac:dyDescent="0.2">
      <c r="A130" s="21"/>
      <c r="B130" s="21"/>
      <c r="C130" s="21" t="s">
        <v>361</v>
      </c>
      <c r="D130" s="23" t="s">
        <v>360</v>
      </c>
      <c r="E130" s="22">
        <f>Source!DO40</f>
        <v>77</v>
      </c>
      <c r="F130" s="25"/>
      <c r="G130" s="24"/>
      <c r="H130" s="22"/>
      <c r="I130" s="25">
        <f>SUM(S123:S129)</f>
        <v>188.36</v>
      </c>
      <c r="J130" s="22">
        <f>Source!CA40</f>
        <v>41</v>
      </c>
      <c r="K130" s="25">
        <f>SUM(T123:T129)</f>
        <v>3461.15</v>
      </c>
    </row>
    <row r="131" spans="1:35" ht="14.25" x14ac:dyDescent="0.2">
      <c r="A131" s="21"/>
      <c r="B131" s="21"/>
      <c r="C131" s="21" t="s">
        <v>362</v>
      </c>
      <c r="D131" s="23" t="s">
        <v>360</v>
      </c>
      <c r="E131" s="22">
        <f>175</f>
        <v>175</v>
      </c>
      <c r="F131" s="25"/>
      <c r="G131" s="24"/>
      <c r="H131" s="22"/>
      <c r="I131" s="25">
        <f>SUM(U123:U130)</f>
        <v>0.12</v>
      </c>
      <c r="J131" s="22">
        <f>160</f>
        <v>160</v>
      </c>
      <c r="K131" s="25">
        <f>SUM(V123:V130)</f>
        <v>3.87</v>
      </c>
    </row>
    <row r="132" spans="1:35" ht="14.25" x14ac:dyDescent="0.2">
      <c r="A132" s="29"/>
      <c r="B132" s="29"/>
      <c r="C132" s="29" t="s">
        <v>363</v>
      </c>
      <c r="D132" s="30" t="s">
        <v>364</v>
      </c>
      <c r="E132" s="31">
        <f>Source!AQ40</f>
        <v>135</v>
      </c>
      <c r="F132" s="32"/>
      <c r="G132" s="33" t="str">
        <f>Source!DI40</f>
        <v/>
      </c>
      <c r="H132" s="31">
        <f>Source!AV40</f>
        <v>1.0469999999999999</v>
      </c>
      <c r="I132" s="32">
        <f>Source!U40</f>
        <v>17.102744999999999</v>
      </c>
      <c r="J132" s="31"/>
      <c r="K132" s="32"/>
      <c r="AB132" s="28">
        <f>I132</f>
        <v>17.102744999999999</v>
      </c>
    </row>
    <row r="133" spans="1:35" ht="15" x14ac:dyDescent="0.25">
      <c r="C133" s="14" t="s">
        <v>365</v>
      </c>
      <c r="H133" s="43">
        <f>I125+I126+I128+I129+I130+I131+0</f>
        <v>803.07</v>
      </c>
      <c r="I133" s="43"/>
      <c r="J133" s="43">
        <f>K125+K126+K128+K129+K130+K131+0</f>
        <v>19930.72</v>
      </c>
      <c r="K133" s="43"/>
      <c r="O133" s="28">
        <f>I125+I126+I128+I129+I130+I131+0</f>
        <v>803.07</v>
      </c>
      <c r="P133" s="28">
        <f>K125+K126+K128+K129+K130+K131+0</f>
        <v>19930.72</v>
      </c>
      <c r="X133">
        <f>IF(Source!BI40&lt;=1,I125+I126+I128+I129+I130+I131-0, 0)</f>
        <v>803.07</v>
      </c>
      <c r="Y133">
        <f>IF(Source!BI40=2,I125+I126+I128+I129+I130+I131-0, 0)</f>
        <v>0</v>
      </c>
      <c r="Z133">
        <f>IF(Source!BI40=3,I125+I126+I128+I129+I130+I131-0, 0)</f>
        <v>0</v>
      </c>
      <c r="AA133">
        <f>IF(Source!BI40=4,I125+I126+I128+I129+I130+I131,0)</f>
        <v>0</v>
      </c>
    </row>
    <row r="135" spans="1:35" ht="42.75" x14ac:dyDescent="0.2">
      <c r="A135" s="21">
        <v>13</v>
      </c>
      <c r="B135" s="21" t="str">
        <f>Source!F41</f>
        <v>Предельная стоимость</v>
      </c>
      <c r="C135" s="21" t="s">
        <v>375</v>
      </c>
      <c r="D135" s="23" t="str">
        <f>Source!H41</f>
        <v>кг</v>
      </c>
      <c r="E135" s="22">
        <f>Source!I41</f>
        <v>16.46</v>
      </c>
      <c r="F135" s="25">
        <f>Source!AL41</f>
        <v>45.9</v>
      </c>
      <c r="G135" s="24" t="str">
        <f>Source!DD41</f>
        <v/>
      </c>
      <c r="H135" s="22">
        <f>Source!AW41</f>
        <v>1</v>
      </c>
      <c r="I135" s="25">
        <f>ROUND((ROUND((Source!AC41*Source!AW41*Source!I41),2)),2)</f>
        <v>755.51</v>
      </c>
      <c r="J135" s="22">
        <f>IF(Source!BC41&lt;&gt; 0, Source!BC41, 1)</f>
        <v>9.74</v>
      </c>
      <c r="K135" s="25">
        <f>Source!P41</f>
        <v>7358.67</v>
      </c>
      <c r="Q135">
        <f>ROUND((Source!DN41/100)*ROUND((ROUND((Source!AF41*Source!AV41*Source!I41),2)),2), 2)</f>
        <v>0</v>
      </c>
      <c r="R135">
        <f>Source!X41</f>
        <v>0</v>
      </c>
      <c r="S135">
        <f>ROUND((Source!DO41/100)*ROUND((ROUND((Source!AF41*Source!AV41*Source!I41),2)),2), 2)</f>
        <v>0</v>
      </c>
      <c r="T135">
        <f>Source!Y41</f>
        <v>0</v>
      </c>
      <c r="U135">
        <f>ROUND((175/100)*ROUND((ROUND((Source!AE41*Source!AV41*Source!I41),2)),2), 2)</f>
        <v>0</v>
      </c>
      <c r="V135">
        <f>ROUND((160/100)*ROUND(ROUND((ROUND((Source!AE41*Source!AV41*Source!I41),2)*Source!BS41),2), 2), 2)</f>
        <v>0</v>
      </c>
      <c r="AI135">
        <v>3</v>
      </c>
    </row>
    <row r="136" spans="1:35" x14ac:dyDescent="0.2">
      <c r="A136" s="34"/>
      <c r="B136" s="34"/>
      <c r="C136" s="35" t="str">
        <f>"Объем: "&amp;Source!I41&amp;"=12,1*"&amp;"1,36"</f>
        <v>Объем: 16,46=12,1*1,36</v>
      </c>
      <c r="D136" s="34"/>
      <c r="E136" s="34"/>
      <c r="F136" s="34"/>
      <c r="G136" s="34"/>
      <c r="H136" s="34"/>
      <c r="I136" s="34"/>
      <c r="J136" s="34"/>
      <c r="K136" s="34"/>
    </row>
    <row r="137" spans="1:35" ht="15" x14ac:dyDescent="0.25">
      <c r="C137" s="14" t="s">
        <v>365</v>
      </c>
      <c r="H137" s="43">
        <f>I135+0</f>
        <v>755.51</v>
      </c>
      <c r="I137" s="43"/>
      <c r="J137" s="43">
        <f>K135+0</f>
        <v>7358.67</v>
      </c>
      <c r="K137" s="43"/>
      <c r="O137" s="28">
        <f>I135+0</f>
        <v>755.51</v>
      </c>
      <c r="P137" s="28">
        <f>K135+0</f>
        <v>7358.67</v>
      </c>
      <c r="X137">
        <f>IF(Source!BI41&lt;=1,I135-0, 0)</f>
        <v>755.51</v>
      </c>
      <c r="Y137">
        <f>IF(Source!BI41=2,I135-0, 0)</f>
        <v>0</v>
      </c>
      <c r="Z137">
        <f>IF(Source!BI41=3,I135-0, 0)</f>
        <v>0</v>
      </c>
      <c r="AA137">
        <f>IF(Source!BI41=4,I135,0)</f>
        <v>0</v>
      </c>
    </row>
    <row r="140" spans="1:35" ht="15" x14ac:dyDescent="0.25">
      <c r="A140" s="42" t="str">
        <f>CONCATENATE("Итого по разделу: ",IF(Source!G43&lt;&gt;"Новый раздел", Source!G43, ""))</f>
        <v>Итого по разделу: Строительные работы</v>
      </c>
      <c r="B140" s="42"/>
      <c r="C140" s="42"/>
      <c r="D140" s="42"/>
      <c r="E140" s="42"/>
      <c r="F140" s="42"/>
      <c r="G140" s="42"/>
      <c r="H140" s="40">
        <f>SUM(O29:O139)</f>
        <v>93965.319999999992</v>
      </c>
      <c r="I140" s="41"/>
      <c r="J140" s="40">
        <f>SUM(P29:P139)</f>
        <v>1062819.44</v>
      </c>
      <c r="K140" s="41"/>
    </row>
    <row r="141" spans="1:35" hidden="1" x14ac:dyDescent="0.2">
      <c r="A141" t="s">
        <v>376</v>
      </c>
      <c r="H141">
        <f>SUM(AC29:AC140)</f>
        <v>0</v>
      </c>
      <c r="J141">
        <f>SUM(AD29:AD140)</f>
        <v>0</v>
      </c>
    </row>
    <row r="142" spans="1:35" hidden="1" x14ac:dyDescent="0.2">
      <c r="A142" t="s">
        <v>377</v>
      </c>
      <c r="H142">
        <f>SUM(AE29:AE141)</f>
        <v>0</v>
      </c>
      <c r="J142">
        <f>SUM(AF29:AF141)</f>
        <v>0</v>
      </c>
    </row>
    <row r="144" spans="1:35" ht="16.5" x14ac:dyDescent="0.25">
      <c r="A144" s="44" t="str">
        <f>CONCATENATE("Раздел: ",IF(Source!G73&lt;&gt;"Новый раздел", Source!G73, ""))</f>
        <v>Раздел: Монтажные работы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</row>
    <row r="145" spans="1:35" ht="52.5" x14ac:dyDescent="0.2">
      <c r="A145" s="21">
        <v>14</v>
      </c>
      <c r="B145" s="21" t="s">
        <v>378</v>
      </c>
      <c r="C145" s="21" t="s">
        <v>164</v>
      </c>
      <c r="D145" s="23" t="str">
        <f>Source!H77</f>
        <v>100 М КАБЕЛЯ</v>
      </c>
      <c r="E145" s="22">
        <f>Source!I77</f>
        <v>4.2016</v>
      </c>
      <c r="F145" s="25"/>
      <c r="G145" s="24"/>
      <c r="H145" s="22"/>
      <c r="I145" s="25"/>
      <c r="J145" s="22"/>
      <c r="K145" s="25"/>
      <c r="Q145">
        <f>ROUND((Source!DN77/100)*ROUND((ROUND((Source!AF77*Source!AV77*Source!I77),2)),2), 2)</f>
        <v>1687.56</v>
      </c>
      <c r="R145">
        <f>Source!X77</f>
        <v>47838.1</v>
      </c>
      <c r="S145">
        <f>ROUND((Source!DO77/100)*ROUND((ROUND((Source!AF77*Source!AV77*Source!I77),2)),2), 2)</f>
        <v>1054.73</v>
      </c>
      <c r="T145">
        <f>Source!Y77</f>
        <v>22359.11</v>
      </c>
      <c r="U145">
        <f>ROUND((175/100)*ROUND((ROUND((Source!AE77*Source!AV77*Source!I77),2)),2), 2)</f>
        <v>162.24</v>
      </c>
      <c r="V145">
        <f>ROUND((160/100)*ROUND(ROUND((ROUND((Source!AE77*Source!AV77*Source!I77),2)*Source!BS77),2), 2), 2)</f>
        <v>5119.07</v>
      </c>
      <c r="AI145">
        <v>0</v>
      </c>
    </row>
    <row r="146" spans="1:35" ht="38.25" x14ac:dyDescent="0.2">
      <c r="C146" s="26" t="str">
        <f>"Объем: "&amp;Source!I77&amp;"=(2*"&amp;"9+"&amp;"2*"&amp;"15+"&amp;"2*"&amp;"12+"&amp;"2*"&amp;"1+"&amp;"6*"&amp;"1,5+"&amp;"6*"&amp;"37,5+"&amp;"8*"&amp;"12,5+"&amp;"2*"&amp;"1+"&amp;"4*"&amp;"1+"&amp;"2*"&amp;"1)*"&amp;"1,01/"&amp;"100"</f>
        <v>Объем: 4,2016=(2*9+2*15+2*12+2*1+6*1,5+6*37,5+8*12,5+2*1+4*1+2*1)*1,01/100</v>
      </c>
    </row>
    <row r="147" spans="1:35" ht="14.25" x14ac:dyDescent="0.2">
      <c r="A147" s="21"/>
      <c r="B147" s="21"/>
      <c r="C147" s="21" t="s">
        <v>356</v>
      </c>
      <c r="D147" s="23"/>
      <c r="E147" s="22"/>
      <c r="F147" s="25">
        <f>Source!AO77</f>
        <v>305.54000000000002</v>
      </c>
      <c r="G147" s="24" t="str">
        <f>Source!DG77</f>
        <v>)*1,1</v>
      </c>
      <c r="H147" s="22">
        <f>Source!AV77</f>
        <v>1.0669999999999999</v>
      </c>
      <c r="I147" s="25">
        <f>ROUND((ROUND((Source!AF77*Source!AV77*Source!I77),2)),2)</f>
        <v>1506.75</v>
      </c>
      <c r="J147" s="22">
        <f>IF(Source!BA77&lt;&gt; 0, Source!BA77, 1)</f>
        <v>34.51</v>
      </c>
      <c r="K147" s="25">
        <f>Source!S77</f>
        <v>51997.94</v>
      </c>
      <c r="W147">
        <f>I147</f>
        <v>1506.75</v>
      </c>
    </row>
    <row r="148" spans="1:35" ht="14.25" x14ac:dyDescent="0.2">
      <c r="A148" s="21"/>
      <c r="B148" s="21"/>
      <c r="C148" s="21" t="s">
        <v>357</v>
      </c>
      <c r="D148" s="23"/>
      <c r="E148" s="22"/>
      <c r="F148" s="25">
        <f>Source!AM77</f>
        <v>148.43</v>
      </c>
      <c r="G148" s="24" t="str">
        <f>Source!DE77</f>
        <v>)*1,1</v>
      </c>
      <c r="H148" s="22">
        <f>Source!AV77</f>
        <v>1.0669999999999999</v>
      </c>
      <c r="I148" s="25">
        <f>(ROUND((ROUND((((Source!ET77*1.1))*Source!AV77*Source!I77),2)),2)+ROUND((ROUND(((Source!AE77-((Source!EU77*1.1)))*Source!AV77*Source!I77),2)),2))</f>
        <v>731.97</v>
      </c>
      <c r="J148" s="22">
        <f>IF(Source!BB77&lt;&gt; 0, Source!BB77, 1)</f>
        <v>12.19</v>
      </c>
      <c r="K148" s="25">
        <f>Source!Q77</f>
        <v>8922.7099999999991</v>
      </c>
    </row>
    <row r="149" spans="1:35" ht="14.25" x14ac:dyDescent="0.2">
      <c r="A149" s="21"/>
      <c r="B149" s="21"/>
      <c r="C149" s="21" t="s">
        <v>358</v>
      </c>
      <c r="D149" s="23"/>
      <c r="E149" s="22"/>
      <c r="F149" s="25">
        <f>Source!AN77</f>
        <v>18.8</v>
      </c>
      <c r="G149" s="24" t="str">
        <f>Source!DF77</f>
        <v>)*1,1</v>
      </c>
      <c r="H149" s="22">
        <f>Source!AV77</f>
        <v>1.0669999999999999</v>
      </c>
      <c r="I149" s="27">
        <f>ROUND((ROUND((Source!AE77*Source!AV77*Source!I77),2)),2)</f>
        <v>92.71</v>
      </c>
      <c r="J149" s="22">
        <f>IF(Source!BS77&lt;&gt; 0, Source!BS77, 1)</f>
        <v>34.51</v>
      </c>
      <c r="K149" s="27">
        <f>Source!R77</f>
        <v>3199.42</v>
      </c>
      <c r="W149">
        <f>I149</f>
        <v>92.71</v>
      </c>
    </row>
    <row r="150" spans="1:35" ht="14.25" x14ac:dyDescent="0.2">
      <c r="A150" s="21"/>
      <c r="B150" s="21"/>
      <c r="C150" s="21" t="s">
        <v>374</v>
      </c>
      <c r="D150" s="23"/>
      <c r="E150" s="22"/>
      <c r="F150" s="25">
        <f>Source!AL77</f>
        <v>52.94</v>
      </c>
      <c r="G150" s="24" t="str">
        <f>Source!DD77</f>
        <v/>
      </c>
      <c r="H150" s="22">
        <f>Source!AW77</f>
        <v>1.081</v>
      </c>
      <c r="I150" s="25">
        <f>ROUND((ROUND((Source!AC77*Source!AW77*Source!I77),2)),2)</f>
        <v>240.45</v>
      </c>
      <c r="J150" s="22">
        <f>IF(Source!BC77&lt;&gt; 0, Source!BC77, 1)</f>
        <v>17.38</v>
      </c>
      <c r="K150" s="25">
        <f>Source!P77</f>
        <v>4179.0200000000004</v>
      </c>
    </row>
    <row r="151" spans="1:35" ht="14.25" x14ac:dyDescent="0.2">
      <c r="A151" s="21"/>
      <c r="B151" s="21"/>
      <c r="C151" s="21" t="s">
        <v>359</v>
      </c>
      <c r="D151" s="23" t="s">
        <v>360</v>
      </c>
      <c r="E151" s="22">
        <f>Source!DN77</f>
        <v>112</v>
      </c>
      <c r="F151" s="25"/>
      <c r="G151" s="24"/>
      <c r="H151" s="22"/>
      <c r="I151" s="25">
        <f>SUM(Q145:Q150)</f>
        <v>1687.56</v>
      </c>
      <c r="J151" s="22">
        <f>Source!BZ77</f>
        <v>92</v>
      </c>
      <c r="K151" s="25">
        <f>SUM(R145:R150)</f>
        <v>47838.1</v>
      </c>
    </row>
    <row r="152" spans="1:35" ht="14.25" x14ac:dyDescent="0.2">
      <c r="A152" s="21"/>
      <c r="B152" s="21"/>
      <c r="C152" s="21" t="s">
        <v>361</v>
      </c>
      <c r="D152" s="23" t="s">
        <v>360</v>
      </c>
      <c r="E152" s="22">
        <f>Source!DO77</f>
        <v>70</v>
      </c>
      <c r="F152" s="25"/>
      <c r="G152" s="24"/>
      <c r="H152" s="22"/>
      <c r="I152" s="25">
        <f>SUM(S145:S151)</f>
        <v>1054.73</v>
      </c>
      <c r="J152" s="22">
        <f>Source!CA77</f>
        <v>43</v>
      </c>
      <c r="K152" s="25">
        <f>SUM(T145:T151)</f>
        <v>22359.11</v>
      </c>
    </row>
    <row r="153" spans="1:35" ht="14.25" x14ac:dyDescent="0.2">
      <c r="A153" s="21"/>
      <c r="B153" s="21"/>
      <c r="C153" s="21" t="s">
        <v>362</v>
      </c>
      <c r="D153" s="23" t="s">
        <v>360</v>
      </c>
      <c r="E153" s="22">
        <f>175</f>
        <v>175</v>
      </c>
      <c r="F153" s="25"/>
      <c r="G153" s="24"/>
      <c r="H153" s="22"/>
      <c r="I153" s="25">
        <f>SUM(U145:U152)</f>
        <v>162.24</v>
      </c>
      <c r="J153" s="22">
        <f>160</f>
        <v>160</v>
      </c>
      <c r="K153" s="25">
        <f>SUM(V145:V152)</f>
        <v>5119.07</v>
      </c>
    </row>
    <row r="154" spans="1:35" ht="14.25" x14ac:dyDescent="0.2">
      <c r="A154" s="29"/>
      <c r="B154" s="29"/>
      <c r="C154" s="29" t="s">
        <v>363</v>
      </c>
      <c r="D154" s="30" t="s">
        <v>364</v>
      </c>
      <c r="E154" s="31">
        <f>Source!AQ77</f>
        <v>24.8</v>
      </c>
      <c r="F154" s="32"/>
      <c r="G154" s="33" t="str">
        <f>Source!DI77</f>
        <v>)*1,1</v>
      </c>
      <c r="H154" s="31">
        <f>Source!AV77</f>
        <v>1.0669999999999999</v>
      </c>
      <c r="I154" s="32">
        <f>Source!U77</f>
        <v>122.29916441600001</v>
      </c>
      <c r="J154" s="31"/>
      <c r="K154" s="32"/>
      <c r="AB154" s="28">
        <f>I154</f>
        <v>122.29916441600001</v>
      </c>
    </row>
    <row r="155" spans="1:35" ht="15" x14ac:dyDescent="0.25">
      <c r="C155" s="14" t="s">
        <v>365</v>
      </c>
      <c r="H155" s="43">
        <f>I147+I148+I150+I151+I152+I153+0</f>
        <v>5383.6999999999989</v>
      </c>
      <c r="I155" s="43"/>
      <c r="J155" s="43">
        <f>K147+K148+K150+K151+K152+K153+0</f>
        <v>140415.95000000001</v>
      </c>
      <c r="K155" s="43"/>
      <c r="O155" s="28">
        <f>I147+I148+I150+I151+I152+I153+0</f>
        <v>5383.6999999999989</v>
      </c>
      <c r="P155" s="28">
        <f>K147+K148+K150+K151+K152+K153+0</f>
        <v>140415.95000000001</v>
      </c>
      <c r="X155">
        <f>IF(Source!BI77&lt;=1,I147+I148+I150+I151+I152+I153-0, 0)</f>
        <v>0</v>
      </c>
      <c r="Y155">
        <f>IF(Source!BI77=2,I147+I148+I150+I151+I152+I153-0, 0)</f>
        <v>5383.6999999999989</v>
      </c>
      <c r="Z155">
        <f>IF(Source!BI77=3,I147+I148+I150+I151+I152+I153-0, 0)</f>
        <v>0</v>
      </c>
      <c r="AA155">
        <f>IF(Source!BI77=4,I147+I148+I150+I151+I152+I153,0)</f>
        <v>0</v>
      </c>
    </row>
    <row r="157" spans="1:35" ht="42.75" x14ac:dyDescent="0.2">
      <c r="A157" s="21">
        <v>15</v>
      </c>
      <c r="B157" s="21" t="str">
        <f>Source!F78</f>
        <v>4.8-77-4</v>
      </c>
      <c r="C157" s="21" t="s">
        <v>172</v>
      </c>
      <c r="D157" s="23" t="str">
        <f>Source!H78</f>
        <v>100 М КАБЕЛЯ</v>
      </c>
      <c r="E157" s="22">
        <f>Source!I78</f>
        <v>0.94</v>
      </c>
      <c r="F157" s="25"/>
      <c r="G157" s="24"/>
      <c r="H157" s="22"/>
      <c r="I157" s="25"/>
      <c r="J157" s="22"/>
      <c r="K157" s="25"/>
      <c r="Q157">
        <f>ROUND((Source!DN78/100)*ROUND((ROUND((Source!AF78*Source!AV78*Source!I78),2)),2), 2)</f>
        <v>152.22999999999999</v>
      </c>
      <c r="R157">
        <f>Source!X78</f>
        <v>4315.3500000000004</v>
      </c>
      <c r="S157">
        <f>ROUND((Source!DO78/100)*ROUND((ROUND((Source!AF78*Source!AV78*Source!I78),2)),2), 2)</f>
        <v>95.14</v>
      </c>
      <c r="T157">
        <f>Source!Y78</f>
        <v>2016.96</v>
      </c>
      <c r="U157">
        <f>ROUND((175/100)*ROUND((ROUND((Source!AE78*Source!AV78*Source!I78),2)),2), 2)</f>
        <v>32.799999999999997</v>
      </c>
      <c r="V157">
        <f>ROUND((160/100)*ROUND(ROUND((ROUND((Source!AE78*Source!AV78*Source!I78),2)*Source!BS78),2), 2), 2)</f>
        <v>1034.75</v>
      </c>
      <c r="AI157">
        <v>0</v>
      </c>
    </row>
    <row r="158" spans="1:35" ht="25.5" x14ac:dyDescent="0.2">
      <c r="C158" s="26" t="str">
        <f>"Объем: "&amp;Source!I78&amp;"=(2*"&amp;"5+"&amp;"2*"&amp;"5+"&amp;"4*"&amp;"5+"&amp;"2*"&amp;"5+"&amp;"2*"&amp;"10+"&amp;"4*"&amp;"2+"&amp;"8*"&amp;"2)/"&amp;"100"</f>
        <v>Объем: 0,94=(2*5+2*5+4*5+2*5+2*10+4*2+8*2)/100</v>
      </c>
    </row>
    <row r="159" spans="1:35" ht="14.25" x14ac:dyDescent="0.2">
      <c r="A159" s="21"/>
      <c r="B159" s="21"/>
      <c r="C159" s="21" t="s">
        <v>356</v>
      </c>
      <c r="D159" s="23"/>
      <c r="E159" s="22"/>
      <c r="F159" s="25">
        <f>Source!AO78</f>
        <v>135.52000000000001</v>
      </c>
      <c r="G159" s="24" t="str">
        <f>Source!DG78</f>
        <v/>
      </c>
      <c r="H159" s="22">
        <f>Source!AV78</f>
        <v>1.0669999999999999</v>
      </c>
      <c r="I159" s="25">
        <f>ROUND((ROUND((Source!AF78*Source!AV78*Source!I78),2)),2)</f>
        <v>135.91999999999999</v>
      </c>
      <c r="J159" s="22">
        <f>IF(Source!BA78&lt;&gt; 0, Source!BA78, 1)</f>
        <v>34.51</v>
      </c>
      <c r="K159" s="25">
        <f>Source!S78</f>
        <v>4690.6000000000004</v>
      </c>
      <c r="W159">
        <f>I159</f>
        <v>135.91999999999999</v>
      </c>
    </row>
    <row r="160" spans="1:35" ht="14.25" x14ac:dyDescent="0.2">
      <c r="A160" s="21"/>
      <c r="B160" s="21"/>
      <c r="C160" s="21" t="s">
        <v>357</v>
      </c>
      <c r="D160" s="23"/>
      <c r="E160" s="22"/>
      <c r="F160" s="25">
        <f>Source!AM78</f>
        <v>134.35</v>
      </c>
      <c r="G160" s="24" t="str">
        <f>Source!DE78</f>
        <v/>
      </c>
      <c r="H160" s="22">
        <f>Source!AV78</f>
        <v>1.0669999999999999</v>
      </c>
      <c r="I160" s="25">
        <f>(ROUND((ROUND(((Source!ET78)*Source!AV78*Source!I78),2)),2)+ROUND((ROUND(((Source!AE78-(Source!EU78))*Source!AV78*Source!I78),2)),2))</f>
        <v>134.75</v>
      </c>
      <c r="J160" s="22">
        <f>IF(Source!BB78&lt;&gt; 0, Source!BB78, 1)</f>
        <v>12.52</v>
      </c>
      <c r="K160" s="25">
        <f>Source!Q78</f>
        <v>1687.07</v>
      </c>
    </row>
    <row r="161" spans="1:35" ht="14.25" x14ac:dyDescent="0.2">
      <c r="A161" s="21"/>
      <c r="B161" s="21"/>
      <c r="C161" s="21" t="s">
        <v>358</v>
      </c>
      <c r="D161" s="23"/>
      <c r="E161" s="22"/>
      <c r="F161" s="25">
        <f>Source!AN78</f>
        <v>18.68</v>
      </c>
      <c r="G161" s="24" t="str">
        <f>Source!DF78</f>
        <v/>
      </c>
      <c r="H161" s="22">
        <f>Source!AV78</f>
        <v>1.0669999999999999</v>
      </c>
      <c r="I161" s="27">
        <f>ROUND((ROUND((Source!AE78*Source!AV78*Source!I78),2)),2)</f>
        <v>18.739999999999998</v>
      </c>
      <c r="J161" s="22">
        <f>IF(Source!BS78&lt;&gt; 0, Source!BS78, 1)</f>
        <v>34.51</v>
      </c>
      <c r="K161" s="27">
        <f>Source!R78</f>
        <v>646.72</v>
      </c>
      <c r="W161">
        <f>I161</f>
        <v>18.739999999999998</v>
      </c>
    </row>
    <row r="162" spans="1:35" ht="14.25" x14ac:dyDescent="0.2">
      <c r="A162" s="21"/>
      <c r="B162" s="21"/>
      <c r="C162" s="21" t="s">
        <v>374</v>
      </c>
      <c r="D162" s="23"/>
      <c r="E162" s="22"/>
      <c r="F162" s="25">
        <f>Source!AL78</f>
        <v>53.75</v>
      </c>
      <c r="G162" s="24" t="str">
        <f>Source!DD78</f>
        <v/>
      </c>
      <c r="H162" s="22">
        <f>Source!AW78</f>
        <v>1.081</v>
      </c>
      <c r="I162" s="25">
        <f>ROUND((ROUND((Source!AC78*Source!AW78*Source!I78),2)),2)</f>
        <v>54.62</v>
      </c>
      <c r="J162" s="22">
        <f>IF(Source!BC78&lt;&gt; 0, Source!BC78, 1)</f>
        <v>17.21</v>
      </c>
      <c r="K162" s="25">
        <f>Source!P78</f>
        <v>940.01</v>
      </c>
    </row>
    <row r="163" spans="1:35" ht="14.25" x14ac:dyDescent="0.2">
      <c r="A163" s="21"/>
      <c r="B163" s="21"/>
      <c r="C163" s="21" t="s">
        <v>359</v>
      </c>
      <c r="D163" s="23" t="s">
        <v>360</v>
      </c>
      <c r="E163" s="22">
        <f>Source!DN78</f>
        <v>112</v>
      </c>
      <c r="F163" s="25"/>
      <c r="G163" s="24"/>
      <c r="H163" s="22"/>
      <c r="I163" s="25">
        <f>SUM(Q157:Q162)</f>
        <v>152.22999999999999</v>
      </c>
      <c r="J163" s="22">
        <f>Source!BZ78</f>
        <v>92</v>
      </c>
      <c r="K163" s="25">
        <f>SUM(R157:R162)</f>
        <v>4315.3500000000004</v>
      </c>
    </row>
    <row r="164" spans="1:35" ht="14.25" x14ac:dyDescent="0.2">
      <c r="A164" s="21"/>
      <c r="B164" s="21"/>
      <c r="C164" s="21" t="s">
        <v>361</v>
      </c>
      <c r="D164" s="23" t="s">
        <v>360</v>
      </c>
      <c r="E164" s="22">
        <f>Source!DO78</f>
        <v>70</v>
      </c>
      <c r="F164" s="25"/>
      <c r="G164" s="24"/>
      <c r="H164" s="22"/>
      <c r="I164" s="25">
        <f>SUM(S157:S163)</f>
        <v>95.14</v>
      </c>
      <c r="J164" s="22">
        <f>Source!CA78</f>
        <v>43</v>
      </c>
      <c r="K164" s="25">
        <f>SUM(T157:T163)</f>
        <v>2016.96</v>
      </c>
    </row>
    <row r="165" spans="1:35" ht="14.25" x14ac:dyDescent="0.2">
      <c r="A165" s="21"/>
      <c r="B165" s="21"/>
      <c r="C165" s="21" t="s">
        <v>362</v>
      </c>
      <c r="D165" s="23" t="s">
        <v>360</v>
      </c>
      <c r="E165" s="22">
        <f>175</f>
        <v>175</v>
      </c>
      <c r="F165" s="25"/>
      <c r="G165" s="24"/>
      <c r="H165" s="22"/>
      <c r="I165" s="25">
        <f>SUM(U157:U164)</f>
        <v>32.799999999999997</v>
      </c>
      <c r="J165" s="22">
        <f>160</f>
        <v>160</v>
      </c>
      <c r="K165" s="25">
        <f>SUM(V157:V164)</f>
        <v>1034.75</v>
      </c>
    </row>
    <row r="166" spans="1:35" ht="14.25" x14ac:dyDescent="0.2">
      <c r="A166" s="29"/>
      <c r="B166" s="29"/>
      <c r="C166" s="29" t="s">
        <v>363</v>
      </c>
      <c r="D166" s="30" t="s">
        <v>364</v>
      </c>
      <c r="E166" s="31">
        <f>Source!AQ78</f>
        <v>11</v>
      </c>
      <c r="F166" s="32"/>
      <c r="G166" s="33" t="str">
        <f>Source!DI78</f>
        <v/>
      </c>
      <c r="H166" s="31">
        <f>Source!AV78</f>
        <v>1.0669999999999999</v>
      </c>
      <c r="I166" s="32">
        <f>Source!U78</f>
        <v>11.032779999999999</v>
      </c>
      <c r="J166" s="31"/>
      <c r="K166" s="32"/>
      <c r="AB166" s="28">
        <f>I166</f>
        <v>11.032779999999999</v>
      </c>
    </row>
    <row r="167" spans="1:35" ht="15" x14ac:dyDescent="0.25">
      <c r="C167" s="14" t="s">
        <v>365</v>
      </c>
      <c r="H167" s="43">
        <f>I159+I160+I162+I163+I164+I165+0</f>
        <v>605.45999999999992</v>
      </c>
      <c r="I167" s="43"/>
      <c r="J167" s="43">
        <f>K159+K160+K162+K163+K164+K165+0</f>
        <v>14684.740000000002</v>
      </c>
      <c r="K167" s="43"/>
      <c r="O167" s="28">
        <f>I159+I160+I162+I163+I164+I165+0</f>
        <v>605.45999999999992</v>
      </c>
      <c r="P167" s="28">
        <f>K159+K160+K162+K163+K164+K165+0</f>
        <v>14684.740000000002</v>
      </c>
      <c r="X167">
        <f>IF(Source!BI78&lt;=1,I159+I160+I162+I163+I164+I165-0, 0)</f>
        <v>0</v>
      </c>
      <c r="Y167">
        <f>IF(Source!BI78=2,I159+I160+I162+I163+I164+I165-0, 0)</f>
        <v>605.45999999999992</v>
      </c>
      <c r="Z167">
        <f>IF(Source!BI78=3,I159+I160+I162+I163+I164+I165-0, 0)</f>
        <v>0</v>
      </c>
      <c r="AA167">
        <f>IF(Source!BI78=4,I159+I160+I162+I163+I164+I165,0)</f>
        <v>0</v>
      </c>
    </row>
    <row r="169" spans="1:35" ht="28.5" x14ac:dyDescent="0.2">
      <c r="A169" s="21">
        <v>16</v>
      </c>
      <c r="B169" s="21" t="str">
        <f>Source!F79</f>
        <v>Прайс лист</v>
      </c>
      <c r="C169" s="21" t="s">
        <v>379</v>
      </c>
      <c r="D169" s="23" t="str">
        <f>Source!H79</f>
        <v>м</v>
      </c>
      <c r="E169" s="22">
        <f>Source!I79</f>
        <v>122.39</v>
      </c>
      <c r="F169" s="25">
        <f>Source!AL79</f>
        <v>71.84</v>
      </c>
      <c r="G169" s="24" t="str">
        <f>Source!DD79</f>
        <v/>
      </c>
      <c r="H169" s="22">
        <f>Source!AW79</f>
        <v>1</v>
      </c>
      <c r="I169" s="25">
        <f>ROUND((ROUND((Source!AC79*Source!AW79*Source!I79),2)),2)</f>
        <v>8792.5</v>
      </c>
      <c r="J169" s="22">
        <f>IF(Source!BC79&lt;&gt; 0, Source!BC79, 1)</f>
        <v>9.74</v>
      </c>
      <c r="K169" s="25">
        <f>Source!P79</f>
        <v>85638.95</v>
      </c>
      <c r="Q169">
        <f>ROUND((Source!DN79/100)*ROUND((ROUND((Source!AF79*Source!AV79*Source!I79),2)),2), 2)</f>
        <v>0</v>
      </c>
      <c r="R169">
        <f>Source!X79</f>
        <v>0</v>
      </c>
      <c r="S169">
        <f>ROUND((Source!DO79/100)*ROUND((ROUND((Source!AF79*Source!AV79*Source!I79),2)),2), 2)</f>
        <v>0</v>
      </c>
      <c r="T169">
        <f>Source!Y79</f>
        <v>0</v>
      </c>
      <c r="U169">
        <f>ROUND((175/100)*ROUND((ROUND((Source!AE79*Source!AV79*Source!I79),2)),2), 2)</f>
        <v>0</v>
      </c>
      <c r="V169">
        <f>ROUND((160/100)*ROUND(ROUND((ROUND((Source!AE79*Source!AV79*Source!I79),2)*Source!BS79),2), 2), 2)</f>
        <v>0</v>
      </c>
      <c r="AI169">
        <v>3</v>
      </c>
    </row>
    <row r="170" spans="1:35" x14ac:dyDescent="0.2">
      <c r="A170" s="34"/>
      <c r="B170" s="34"/>
      <c r="C170" s="35" t="str">
        <f>"Объем: "&amp;Source!I79&amp;"=(99*"&amp;"1,01+"&amp;"2*"&amp;"5+"&amp;"2*"&amp;"5)*"&amp;"1,02"</f>
        <v>Объем: 122,39=(99*1,01+2*5+2*5)*1,02</v>
      </c>
      <c r="D170" s="34"/>
      <c r="E170" s="34"/>
      <c r="F170" s="34"/>
      <c r="G170" s="34"/>
      <c r="H170" s="34"/>
      <c r="I170" s="34"/>
      <c r="J170" s="34"/>
      <c r="K170" s="34"/>
    </row>
    <row r="171" spans="1:35" ht="15" x14ac:dyDescent="0.25">
      <c r="C171" s="14" t="s">
        <v>365</v>
      </c>
      <c r="H171" s="43">
        <f>I169+0</f>
        <v>8792.5</v>
      </c>
      <c r="I171" s="43"/>
      <c r="J171" s="43">
        <f>K169+0</f>
        <v>85638.95</v>
      </c>
      <c r="K171" s="43"/>
      <c r="O171" s="28">
        <f>I169+0</f>
        <v>8792.5</v>
      </c>
      <c r="P171" s="28">
        <f>K169+0</f>
        <v>85638.95</v>
      </c>
      <c r="X171">
        <f>IF(Source!BI79&lt;=1,I169-0, 0)</f>
        <v>8792.5</v>
      </c>
      <c r="Y171">
        <f>IF(Source!BI79=2,I169-0, 0)</f>
        <v>0</v>
      </c>
      <c r="Z171">
        <f>IF(Source!BI79=3,I169-0, 0)</f>
        <v>0</v>
      </c>
      <c r="AA171">
        <f>IF(Source!BI79=4,I169,0)</f>
        <v>0</v>
      </c>
    </row>
    <row r="173" spans="1:35" ht="28.5" x14ac:dyDescent="0.2">
      <c r="A173" s="21">
        <v>17</v>
      </c>
      <c r="B173" s="21" t="str">
        <f>Source!F80</f>
        <v>Прайс лист</v>
      </c>
      <c r="C173" s="21" t="s">
        <v>380</v>
      </c>
      <c r="D173" s="23" t="str">
        <f>Source!H80</f>
        <v>м</v>
      </c>
      <c r="E173" s="22">
        <f>Source!I80</f>
        <v>140.83000000000001</v>
      </c>
      <c r="F173" s="25">
        <f>Source!AL80</f>
        <v>131.33000000000001</v>
      </c>
      <c r="G173" s="24" t="str">
        <f>Source!DD80</f>
        <v/>
      </c>
      <c r="H173" s="22">
        <f>Source!AW80</f>
        <v>1</v>
      </c>
      <c r="I173" s="25">
        <f>ROUND((ROUND((Source!AC80*Source!AW80*Source!I80),2)),2)</f>
        <v>18495.2</v>
      </c>
      <c r="J173" s="22">
        <f>IF(Source!BC80&lt;&gt; 0, Source!BC80, 1)</f>
        <v>9.74</v>
      </c>
      <c r="K173" s="25">
        <f>Source!P80</f>
        <v>180143.25</v>
      </c>
      <c r="Q173">
        <f>ROUND((Source!DN80/100)*ROUND((ROUND((Source!AF80*Source!AV80*Source!I80),2)),2), 2)</f>
        <v>0</v>
      </c>
      <c r="R173">
        <f>Source!X80</f>
        <v>0</v>
      </c>
      <c r="S173">
        <f>ROUND((Source!DO80/100)*ROUND((ROUND((Source!AF80*Source!AV80*Source!I80),2)),2), 2)</f>
        <v>0</v>
      </c>
      <c r="T173">
        <f>Source!Y80</f>
        <v>0</v>
      </c>
      <c r="U173">
        <f>ROUND((175/100)*ROUND((ROUND((Source!AE80*Source!AV80*Source!I80),2)),2), 2)</f>
        <v>0</v>
      </c>
      <c r="V173">
        <f>ROUND((160/100)*ROUND(ROUND((ROUND((Source!AE80*Source!AV80*Source!I80),2)*Source!BS80),2), 2), 2)</f>
        <v>0</v>
      </c>
      <c r="AI173">
        <v>3</v>
      </c>
    </row>
    <row r="174" spans="1:35" x14ac:dyDescent="0.2">
      <c r="A174" s="34"/>
      <c r="B174" s="34"/>
      <c r="C174" s="35" t="str">
        <f>"Объем: "&amp;Source!I80&amp;"=(107*"&amp;"1,01+"&amp;"10+"&amp;"20)*"&amp;"1,02"</f>
        <v>Объем: 140,83=(107*1,01+10+20)*1,02</v>
      </c>
      <c r="D174" s="34"/>
      <c r="E174" s="34"/>
      <c r="F174" s="34"/>
      <c r="G174" s="34"/>
      <c r="H174" s="34"/>
      <c r="I174" s="34"/>
      <c r="J174" s="34"/>
      <c r="K174" s="34"/>
    </row>
    <row r="175" spans="1:35" ht="15" x14ac:dyDescent="0.25">
      <c r="C175" s="14" t="s">
        <v>365</v>
      </c>
      <c r="H175" s="43">
        <f>I173+0</f>
        <v>18495.2</v>
      </c>
      <c r="I175" s="43"/>
      <c r="J175" s="43">
        <f>K173+0</f>
        <v>180143.25</v>
      </c>
      <c r="K175" s="43"/>
      <c r="O175" s="28">
        <f>I173+0</f>
        <v>18495.2</v>
      </c>
      <c r="P175" s="28">
        <f>K173+0</f>
        <v>180143.25</v>
      </c>
      <c r="X175">
        <f>IF(Source!BI80&lt;=1,I173-0, 0)</f>
        <v>18495.2</v>
      </c>
      <c r="Y175">
        <f>IF(Source!BI80=2,I173-0, 0)</f>
        <v>0</v>
      </c>
      <c r="Z175">
        <f>IF(Source!BI80=3,I173-0, 0)</f>
        <v>0</v>
      </c>
      <c r="AA175">
        <f>IF(Source!BI80=4,I173,0)</f>
        <v>0</v>
      </c>
    </row>
    <row r="177" spans="1:35" ht="28.5" x14ac:dyDescent="0.2">
      <c r="A177" s="21">
        <v>18</v>
      </c>
      <c r="B177" s="21" t="str">
        <f>Source!F81</f>
        <v>Прайс лист</v>
      </c>
      <c r="C177" s="21" t="s">
        <v>381</v>
      </c>
      <c r="D177" s="23" t="str">
        <f>Source!H81</f>
        <v>м</v>
      </c>
      <c r="E177" s="22">
        <f>Source!I81</f>
        <v>261.22000000000003</v>
      </c>
      <c r="F177" s="25">
        <f>Source!AL81</f>
        <v>207.29</v>
      </c>
      <c r="G177" s="24" t="str">
        <f>Source!DD81</f>
        <v/>
      </c>
      <c r="H177" s="22">
        <f>Source!AW81</f>
        <v>1</v>
      </c>
      <c r="I177" s="25">
        <f>ROUND((ROUND((Source!AC81*Source!AW81*Source!I81),2)),2)</f>
        <v>54148.29</v>
      </c>
      <c r="J177" s="22">
        <f>IF(Source!BC81&lt;&gt; 0, Source!BC81, 1)</f>
        <v>9.74</v>
      </c>
      <c r="K177" s="25">
        <f>Source!P81</f>
        <v>527404.34</v>
      </c>
      <c r="Q177">
        <f>ROUND((Source!DN81/100)*ROUND((ROUND((Source!AF81*Source!AV81*Source!I81),2)),2), 2)</f>
        <v>0</v>
      </c>
      <c r="R177">
        <f>Source!X81</f>
        <v>0</v>
      </c>
      <c r="S177">
        <f>ROUND((Source!DO81/100)*ROUND((ROUND((Source!AF81*Source!AV81*Source!I81),2)),2), 2)</f>
        <v>0</v>
      </c>
      <c r="T177">
        <f>Source!Y81</f>
        <v>0</v>
      </c>
      <c r="U177">
        <f>ROUND((175/100)*ROUND((ROUND((Source!AE81*Source!AV81*Source!I81),2)),2), 2)</f>
        <v>0</v>
      </c>
      <c r="V177">
        <f>ROUND((160/100)*ROUND(ROUND((ROUND((Source!AE81*Source!AV81*Source!I81),2)*Source!BS81),2), 2), 2)</f>
        <v>0</v>
      </c>
      <c r="AI177">
        <v>3</v>
      </c>
    </row>
    <row r="178" spans="1:35" x14ac:dyDescent="0.2">
      <c r="A178" s="34"/>
      <c r="B178" s="34"/>
      <c r="C178" s="35" t="str">
        <f>"Объем: "&amp;Source!I81&amp;"=(210*"&amp;"1,01+"&amp;"20+"&amp;"24)*"&amp;"1,02"</f>
        <v>Объем: 261,22=(210*1,01+20+24)*1,02</v>
      </c>
      <c r="D178" s="34"/>
      <c r="E178" s="34"/>
      <c r="F178" s="34"/>
      <c r="G178" s="34"/>
      <c r="H178" s="34"/>
      <c r="I178" s="34"/>
      <c r="J178" s="34"/>
      <c r="K178" s="34"/>
    </row>
    <row r="179" spans="1:35" ht="15" x14ac:dyDescent="0.25">
      <c r="C179" s="14" t="s">
        <v>365</v>
      </c>
      <c r="H179" s="43">
        <f>I177+0</f>
        <v>54148.29</v>
      </c>
      <c r="I179" s="43"/>
      <c r="J179" s="43">
        <f>K177+0</f>
        <v>527404.34</v>
      </c>
      <c r="K179" s="43"/>
      <c r="O179" s="28">
        <f>I177+0</f>
        <v>54148.29</v>
      </c>
      <c r="P179" s="28">
        <f>K177+0</f>
        <v>527404.34</v>
      </c>
      <c r="X179">
        <f>IF(Source!BI81&lt;=1,I177-0, 0)</f>
        <v>54148.29</v>
      </c>
      <c r="Y179">
        <f>IF(Source!BI81=2,I177-0, 0)</f>
        <v>0</v>
      </c>
      <c r="Z179">
        <f>IF(Source!BI81=3,I177-0, 0)</f>
        <v>0</v>
      </c>
      <c r="AA179">
        <f>IF(Source!BI81=4,I177,0)</f>
        <v>0</v>
      </c>
    </row>
    <row r="181" spans="1:35" ht="42.75" x14ac:dyDescent="0.2">
      <c r="A181" s="21">
        <v>19</v>
      </c>
      <c r="B181" s="21" t="str">
        <f>Source!F82</f>
        <v>4.8-90-4</v>
      </c>
      <c r="C181" s="21" t="s">
        <v>187</v>
      </c>
      <c r="D181" s="23" t="str">
        <f>Source!H82</f>
        <v>1  ШТ.</v>
      </c>
      <c r="E181" s="22">
        <f>Source!I82</f>
        <v>12</v>
      </c>
      <c r="F181" s="25"/>
      <c r="G181" s="24"/>
      <c r="H181" s="22"/>
      <c r="I181" s="25"/>
      <c r="J181" s="22"/>
      <c r="K181" s="25"/>
      <c r="Q181">
        <f>ROUND((Source!DN82/100)*ROUND((ROUND((Source!AF82*Source!AV82*Source!I82),2)),2), 2)</f>
        <v>490.68</v>
      </c>
      <c r="R181">
        <f>Source!X82</f>
        <v>13909.65</v>
      </c>
      <c r="S181">
        <f>ROUND((Source!DO82/100)*ROUND((ROUND((Source!AF82*Source!AV82*Source!I82),2)),2), 2)</f>
        <v>306.68</v>
      </c>
      <c r="T181">
        <f>Source!Y82</f>
        <v>6501.25</v>
      </c>
      <c r="U181">
        <f>ROUND((175/100)*ROUND((ROUND((Source!AE82*Source!AV82*Source!I82),2)),2), 2)</f>
        <v>0</v>
      </c>
      <c r="V181">
        <f>ROUND((160/100)*ROUND(ROUND((ROUND((Source!AE82*Source!AV82*Source!I82),2)*Source!BS82),2), 2), 2)</f>
        <v>0</v>
      </c>
      <c r="AI181">
        <v>0</v>
      </c>
    </row>
    <row r="182" spans="1:35" ht="14.25" x14ac:dyDescent="0.2">
      <c r="A182" s="21"/>
      <c r="B182" s="21"/>
      <c r="C182" s="21" t="s">
        <v>356</v>
      </c>
      <c r="D182" s="23"/>
      <c r="E182" s="22"/>
      <c r="F182" s="25">
        <f>Source!AO82</f>
        <v>34.869999999999997</v>
      </c>
      <c r="G182" s="24" t="str">
        <f>Source!DG82</f>
        <v/>
      </c>
      <c r="H182" s="22">
        <f>Source!AV82</f>
        <v>1.0469999999999999</v>
      </c>
      <c r="I182" s="25">
        <f>ROUND((ROUND((Source!AF82*Source!AV82*Source!I82),2)),2)</f>
        <v>438.11</v>
      </c>
      <c r="J182" s="22">
        <f>IF(Source!BA82&lt;&gt; 0, Source!BA82, 1)</f>
        <v>34.51</v>
      </c>
      <c r="K182" s="25">
        <f>Source!S82</f>
        <v>15119.18</v>
      </c>
      <c r="W182">
        <f>I182</f>
        <v>438.11</v>
      </c>
    </row>
    <row r="183" spans="1:35" ht="14.25" x14ac:dyDescent="0.2">
      <c r="A183" s="21"/>
      <c r="B183" s="21"/>
      <c r="C183" s="21" t="s">
        <v>374</v>
      </c>
      <c r="D183" s="23"/>
      <c r="E183" s="22"/>
      <c r="F183" s="25">
        <f>Source!AL82</f>
        <v>19.89</v>
      </c>
      <c r="G183" s="24" t="str">
        <f>Source!DD82</f>
        <v/>
      </c>
      <c r="H183" s="22">
        <f>Source!AW82</f>
        <v>1</v>
      </c>
      <c r="I183" s="25">
        <f>ROUND((ROUND((Source!AC82*Source!AW82*Source!I82),2)),2)</f>
        <v>238.68</v>
      </c>
      <c r="J183" s="22">
        <f>IF(Source!BC82&lt;&gt; 0, Source!BC82, 1)</f>
        <v>6.42</v>
      </c>
      <c r="K183" s="25">
        <f>Source!P82</f>
        <v>1532.33</v>
      </c>
    </row>
    <row r="184" spans="1:35" ht="14.25" x14ac:dyDescent="0.2">
      <c r="A184" s="21"/>
      <c r="B184" s="21"/>
      <c r="C184" s="21" t="s">
        <v>359</v>
      </c>
      <c r="D184" s="23" t="s">
        <v>360</v>
      </c>
      <c r="E184" s="22">
        <f>Source!DN82</f>
        <v>112</v>
      </c>
      <c r="F184" s="25"/>
      <c r="G184" s="24"/>
      <c r="H184" s="22"/>
      <c r="I184" s="25">
        <f>SUM(Q181:Q183)</f>
        <v>490.68</v>
      </c>
      <c r="J184" s="22">
        <f>Source!BZ82</f>
        <v>92</v>
      </c>
      <c r="K184" s="25">
        <f>SUM(R181:R183)</f>
        <v>13909.65</v>
      </c>
    </row>
    <row r="185" spans="1:35" ht="14.25" x14ac:dyDescent="0.2">
      <c r="A185" s="21"/>
      <c r="B185" s="21"/>
      <c r="C185" s="21" t="s">
        <v>361</v>
      </c>
      <c r="D185" s="23" t="s">
        <v>360</v>
      </c>
      <c r="E185" s="22">
        <f>Source!DO82</f>
        <v>70</v>
      </c>
      <c r="F185" s="25"/>
      <c r="G185" s="24"/>
      <c r="H185" s="22"/>
      <c r="I185" s="25">
        <f>SUM(S181:S184)</f>
        <v>306.68</v>
      </c>
      <c r="J185" s="22">
        <f>Source!CA82</f>
        <v>43</v>
      </c>
      <c r="K185" s="25">
        <f>SUM(T181:T184)</f>
        <v>6501.25</v>
      </c>
    </row>
    <row r="186" spans="1:35" ht="14.25" x14ac:dyDescent="0.2">
      <c r="A186" s="29"/>
      <c r="B186" s="29"/>
      <c r="C186" s="29" t="s">
        <v>363</v>
      </c>
      <c r="D186" s="30" t="s">
        <v>364</v>
      </c>
      <c r="E186" s="31">
        <f>Source!AQ82</f>
        <v>2.83</v>
      </c>
      <c r="F186" s="32"/>
      <c r="G186" s="33" t="str">
        <f>Source!DI82</f>
        <v/>
      </c>
      <c r="H186" s="31">
        <f>Source!AV82</f>
        <v>1.0469999999999999</v>
      </c>
      <c r="I186" s="32">
        <f>Source!U82</f>
        <v>35.556119999999993</v>
      </c>
      <c r="J186" s="31"/>
      <c r="K186" s="32"/>
      <c r="AB186" s="28">
        <f>I186</f>
        <v>35.556119999999993</v>
      </c>
    </row>
    <row r="187" spans="1:35" ht="15" x14ac:dyDescent="0.25">
      <c r="C187" s="14" t="s">
        <v>365</v>
      </c>
      <c r="H187" s="43">
        <f>I182+I183+I184+I185+0</f>
        <v>1474.15</v>
      </c>
      <c r="I187" s="43"/>
      <c r="J187" s="43">
        <f>K182+K183+K184+K185+0</f>
        <v>37062.410000000003</v>
      </c>
      <c r="K187" s="43"/>
      <c r="O187" s="28">
        <f>I182+I183+I184+I185+0</f>
        <v>1474.15</v>
      </c>
      <c r="P187" s="28">
        <f>K182+K183+K184+K185+0</f>
        <v>37062.410000000003</v>
      </c>
      <c r="X187">
        <f>IF(Source!BI82&lt;=1,I182+I183+I184+I185-0, 0)</f>
        <v>0</v>
      </c>
      <c r="Y187">
        <f>IF(Source!BI82=2,I182+I183+I184+I185-0, 0)</f>
        <v>1474.15</v>
      </c>
      <c r="Z187">
        <f>IF(Source!BI82=3,I182+I183+I184+I185-0, 0)</f>
        <v>0</v>
      </c>
      <c r="AA187">
        <f>IF(Source!BI82=4,I182+I183+I184+I185,0)</f>
        <v>0</v>
      </c>
    </row>
    <row r="189" spans="1:35" ht="42.75" x14ac:dyDescent="0.2">
      <c r="A189" s="21">
        <v>20</v>
      </c>
      <c r="B189" s="21" t="str">
        <f>Source!F83</f>
        <v>4.8-90-3</v>
      </c>
      <c r="C189" s="21" t="s">
        <v>194</v>
      </c>
      <c r="D189" s="23" t="str">
        <f>Source!H83</f>
        <v>1  ШТ.</v>
      </c>
      <c r="E189" s="22">
        <f>Source!I83</f>
        <v>4</v>
      </c>
      <c r="F189" s="25"/>
      <c r="G189" s="24"/>
      <c r="H189" s="22"/>
      <c r="I189" s="25"/>
      <c r="J189" s="22"/>
      <c r="K189" s="25"/>
      <c r="Q189">
        <f>ROUND((Source!DN83/100)*ROUND((ROUND((Source!AF83*Source!AV83*Source!I83),2)),2), 2)</f>
        <v>0</v>
      </c>
      <c r="R189">
        <f>Source!X83</f>
        <v>0</v>
      </c>
      <c r="S189">
        <f>ROUND((Source!DO83/100)*ROUND((ROUND((Source!AF83*Source!AV83*Source!I83),2)),2), 2)</f>
        <v>0</v>
      </c>
      <c r="T189">
        <f>Source!Y83</f>
        <v>0</v>
      </c>
      <c r="U189">
        <f>ROUND((175/100)*ROUND((ROUND((Source!AE83*Source!AV83*Source!I83),2)),2), 2)</f>
        <v>0</v>
      </c>
      <c r="V189">
        <f>ROUND((160/100)*ROUND(ROUND((ROUND((Source!AE83*Source!AV83*Source!I83),2)*Source!BS83),2), 2), 2)</f>
        <v>0</v>
      </c>
      <c r="AI189">
        <v>0</v>
      </c>
    </row>
    <row r="190" spans="1:35" ht="14.25" x14ac:dyDescent="0.2">
      <c r="A190" s="29"/>
      <c r="B190" s="29"/>
      <c r="C190" s="29" t="s">
        <v>374</v>
      </c>
      <c r="D190" s="30"/>
      <c r="E190" s="31"/>
      <c r="F190" s="32">
        <f>Source!AL83</f>
        <v>19.89</v>
      </c>
      <c r="G190" s="33" t="str">
        <f>Source!DD83</f>
        <v/>
      </c>
      <c r="H190" s="31">
        <f>Source!AW83</f>
        <v>1</v>
      </c>
      <c r="I190" s="32">
        <f>ROUND((ROUND((Source!AC83*Source!AW83*Source!I83),2)),2)</f>
        <v>79.56</v>
      </c>
      <c r="J190" s="31">
        <f>IF(Source!BC83&lt;&gt; 0, Source!BC83, 1)</f>
        <v>6.42</v>
      </c>
      <c r="K190" s="32">
        <f>Source!P83</f>
        <v>510.78</v>
      </c>
    </row>
    <row r="191" spans="1:35" ht="15" x14ac:dyDescent="0.25">
      <c r="C191" s="14" t="s">
        <v>365</v>
      </c>
      <c r="H191" s="43">
        <f>I190+0</f>
        <v>79.56</v>
      </c>
      <c r="I191" s="43"/>
      <c r="J191" s="43">
        <f>K190+0</f>
        <v>510.78</v>
      </c>
      <c r="K191" s="43"/>
      <c r="O191" s="28">
        <f>I190+0</f>
        <v>79.56</v>
      </c>
      <c r="P191" s="28">
        <f>K190+0</f>
        <v>510.78</v>
      </c>
      <c r="X191">
        <f>IF(Source!BI83&lt;=1,I190-0, 0)</f>
        <v>79.56</v>
      </c>
      <c r="Y191">
        <f>IF(Source!BI83=2,I190-0, 0)</f>
        <v>0</v>
      </c>
      <c r="Z191">
        <f>IF(Source!BI83=3,I190-0, 0)</f>
        <v>0</v>
      </c>
      <c r="AA191">
        <f>IF(Source!BI83=4,I190,0)</f>
        <v>0</v>
      </c>
    </row>
    <row r="193" spans="1:35" ht="114" x14ac:dyDescent="0.2">
      <c r="A193" s="29">
        <v>21</v>
      </c>
      <c r="B193" s="29" t="str">
        <f>Source!F84</f>
        <v>1.21-5-1237</v>
      </c>
      <c r="C193" s="29" t="s">
        <v>198</v>
      </c>
      <c r="D193" s="30" t="str">
        <f>Source!H84</f>
        <v>КОМПЛЕКТ</v>
      </c>
      <c r="E193" s="31">
        <f>Source!I84</f>
        <v>4</v>
      </c>
      <c r="F193" s="32">
        <f>Source!AL84</f>
        <v>673.75</v>
      </c>
      <c r="G193" s="33" t="str">
        <f>Source!DD84</f>
        <v/>
      </c>
      <c r="H193" s="31">
        <f>Source!AW84</f>
        <v>1</v>
      </c>
      <c r="I193" s="32">
        <f>ROUND((ROUND((Source!AC84*Source!AW84*Source!I84),2)),2)</f>
        <v>2695</v>
      </c>
      <c r="J193" s="31">
        <f>IF(Source!BC84&lt;&gt; 0, Source!BC84, 1)</f>
        <v>6.3</v>
      </c>
      <c r="K193" s="32">
        <f>Source!P84</f>
        <v>16978.5</v>
      </c>
      <c r="Q193">
        <f>ROUND((Source!DN84/100)*ROUND((ROUND((Source!AF84*Source!AV84*Source!I84),2)),2), 2)</f>
        <v>0</v>
      </c>
      <c r="R193">
        <f>Source!X84</f>
        <v>0</v>
      </c>
      <c r="S193">
        <f>ROUND((Source!DO84/100)*ROUND((ROUND((Source!AF84*Source!AV84*Source!I84),2)),2), 2)</f>
        <v>0</v>
      </c>
      <c r="T193">
        <f>Source!Y84</f>
        <v>0</v>
      </c>
      <c r="U193">
        <f>ROUND((175/100)*ROUND((ROUND((Source!AE84*Source!AV84*Source!I84),2)),2), 2)</f>
        <v>0</v>
      </c>
      <c r="V193">
        <f>ROUND((160/100)*ROUND(ROUND((ROUND((Source!AE84*Source!AV84*Source!I84),2)*Source!BS84),2), 2), 2)</f>
        <v>0</v>
      </c>
      <c r="AI193">
        <v>3</v>
      </c>
    </row>
    <row r="194" spans="1:35" ht="15" x14ac:dyDescent="0.25">
      <c r="C194" s="14" t="s">
        <v>365</v>
      </c>
      <c r="H194" s="43">
        <f>I193+0</f>
        <v>2695</v>
      </c>
      <c r="I194" s="43"/>
      <c r="J194" s="43">
        <f>K193+0</f>
        <v>16978.5</v>
      </c>
      <c r="K194" s="43"/>
      <c r="O194" s="28">
        <f>I193+0</f>
        <v>2695</v>
      </c>
      <c r="P194" s="28">
        <f>K193+0</f>
        <v>16978.5</v>
      </c>
      <c r="X194">
        <f>IF(Source!BI84&lt;=1,I193-0, 0)</f>
        <v>0</v>
      </c>
      <c r="Y194">
        <f>IF(Source!BI84=2,I193-0, 0)</f>
        <v>2695</v>
      </c>
      <c r="Z194">
        <f>IF(Source!BI84=3,I193-0, 0)</f>
        <v>0</v>
      </c>
      <c r="AA194">
        <f>IF(Source!BI84=4,I193,0)</f>
        <v>0</v>
      </c>
    </row>
    <row r="196" spans="1:35" ht="114" x14ac:dyDescent="0.2">
      <c r="A196" s="29">
        <v>22</v>
      </c>
      <c r="B196" s="29" t="str">
        <f>Source!F85</f>
        <v>1.21-5-1238</v>
      </c>
      <c r="C196" s="29" t="s">
        <v>206</v>
      </c>
      <c r="D196" s="30" t="str">
        <f>Source!H85</f>
        <v>КОМПЛЕКТ</v>
      </c>
      <c r="E196" s="31">
        <f>Source!I85</f>
        <v>12</v>
      </c>
      <c r="F196" s="32">
        <f>Source!AL85</f>
        <v>857.41</v>
      </c>
      <c r="G196" s="33" t="str">
        <f>Source!DD85</f>
        <v/>
      </c>
      <c r="H196" s="31">
        <f>Source!AW85</f>
        <v>1</v>
      </c>
      <c r="I196" s="32">
        <f>ROUND((ROUND((Source!AC85*Source!AW85*Source!I85),2)),2)</f>
        <v>10288.92</v>
      </c>
      <c r="J196" s="31">
        <f>IF(Source!BC85&lt;&gt; 0, Source!BC85, 1)</f>
        <v>6.96</v>
      </c>
      <c r="K196" s="32">
        <f>Source!P85</f>
        <v>71610.880000000005</v>
      </c>
      <c r="Q196">
        <f>ROUND((Source!DN85/100)*ROUND((ROUND((Source!AF85*Source!AV85*Source!I85),2)),2), 2)</f>
        <v>0</v>
      </c>
      <c r="R196">
        <f>Source!X85</f>
        <v>0</v>
      </c>
      <c r="S196">
        <f>ROUND((Source!DO85/100)*ROUND((ROUND((Source!AF85*Source!AV85*Source!I85),2)),2), 2)</f>
        <v>0</v>
      </c>
      <c r="T196">
        <f>Source!Y85</f>
        <v>0</v>
      </c>
      <c r="U196">
        <f>ROUND((175/100)*ROUND((ROUND((Source!AE85*Source!AV85*Source!I85),2)),2), 2)</f>
        <v>0</v>
      </c>
      <c r="V196">
        <f>ROUND((160/100)*ROUND(ROUND((ROUND((Source!AE85*Source!AV85*Source!I85),2)*Source!BS85),2), 2), 2)</f>
        <v>0</v>
      </c>
      <c r="AI196">
        <v>3</v>
      </c>
    </row>
    <row r="197" spans="1:35" ht="15" x14ac:dyDescent="0.25">
      <c r="C197" s="14" t="s">
        <v>365</v>
      </c>
      <c r="H197" s="43">
        <f>I196+0</f>
        <v>10288.92</v>
      </c>
      <c r="I197" s="43"/>
      <c r="J197" s="43">
        <f>K196+0</f>
        <v>71610.880000000005</v>
      </c>
      <c r="K197" s="43"/>
      <c r="O197" s="28">
        <f>I196+0</f>
        <v>10288.92</v>
      </c>
      <c r="P197" s="28">
        <f>K196+0</f>
        <v>71610.880000000005</v>
      </c>
      <c r="X197">
        <f>IF(Source!BI85&lt;=1,I196-0, 0)</f>
        <v>0</v>
      </c>
      <c r="Y197">
        <f>IF(Source!BI85=2,I196-0, 0)</f>
        <v>10288.92</v>
      </c>
      <c r="Z197">
        <f>IF(Source!BI85=3,I196-0, 0)</f>
        <v>0</v>
      </c>
      <c r="AA197">
        <f>IF(Source!BI85=4,I196,0)</f>
        <v>0</v>
      </c>
    </row>
    <row r="199" spans="1:35" ht="42.75" x14ac:dyDescent="0.2">
      <c r="A199" s="21">
        <v>23</v>
      </c>
      <c r="B199" s="21" t="str">
        <f>Source!F86</f>
        <v>4.8-76-7</v>
      </c>
      <c r="C199" s="21" t="s">
        <v>210</v>
      </c>
      <c r="D199" s="23" t="str">
        <f>Source!H86</f>
        <v>100 шт.</v>
      </c>
      <c r="E199" s="22">
        <f>Source!I86</f>
        <v>0.32</v>
      </c>
      <c r="F199" s="25"/>
      <c r="G199" s="24"/>
      <c r="H199" s="22"/>
      <c r="I199" s="25"/>
      <c r="J199" s="22"/>
      <c r="K199" s="25"/>
      <c r="Q199">
        <f>ROUND((Source!DN86/100)*ROUND((ROUND((Source!AF86*Source!AV86*Source!I86),2)),2), 2)</f>
        <v>180.91</v>
      </c>
      <c r="R199">
        <f>Source!X86</f>
        <v>5128.45</v>
      </c>
      <c r="S199">
        <f>ROUND((Source!DO86/100)*ROUND((ROUND((Source!AF86*Source!AV86*Source!I86),2)),2), 2)</f>
        <v>113.07</v>
      </c>
      <c r="T199">
        <f>Source!Y86</f>
        <v>2396.9899999999998</v>
      </c>
      <c r="U199">
        <f>ROUND((175/100)*ROUND((ROUND((Source!AE86*Source!AV86*Source!I86),2)),2), 2)</f>
        <v>0</v>
      </c>
      <c r="V199">
        <f>ROUND((160/100)*ROUND(ROUND((ROUND((Source!AE86*Source!AV86*Source!I86),2)*Source!BS86),2), 2), 2)</f>
        <v>0</v>
      </c>
      <c r="AI199">
        <v>0</v>
      </c>
    </row>
    <row r="200" spans="1:35" x14ac:dyDescent="0.2">
      <c r="C200" s="26" t="str">
        <f>"Объем: "&amp;Source!I86&amp;"=32/"&amp;"100"</f>
        <v>Объем: 0,32=32/100</v>
      </c>
    </row>
    <row r="201" spans="1:35" ht="14.25" x14ac:dyDescent="0.2">
      <c r="A201" s="21"/>
      <c r="B201" s="21"/>
      <c r="C201" s="21" t="s">
        <v>356</v>
      </c>
      <c r="D201" s="23"/>
      <c r="E201" s="22"/>
      <c r="F201" s="25">
        <f>Source!AO86</f>
        <v>473.09</v>
      </c>
      <c r="G201" s="24" t="str">
        <f>Source!DG86</f>
        <v/>
      </c>
      <c r="H201" s="22">
        <f>Source!AV86</f>
        <v>1.0669999999999999</v>
      </c>
      <c r="I201" s="25">
        <f>ROUND((ROUND((Source!AF86*Source!AV86*Source!I86),2)),2)</f>
        <v>161.53</v>
      </c>
      <c r="J201" s="22">
        <f>IF(Source!BA86&lt;&gt; 0, Source!BA86, 1)</f>
        <v>34.51</v>
      </c>
      <c r="K201" s="25">
        <f>Source!S86</f>
        <v>5574.4</v>
      </c>
      <c r="W201">
        <f>I201</f>
        <v>161.53</v>
      </c>
    </row>
    <row r="202" spans="1:35" ht="14.25" x14ac:dyDescent="0.2">
      <c r="A202" s="21"/>
      <c r="B202" s="21"/>
      <c r="C202" s="21" t="s">
        <v>359</v>
      </c>
      <c r="D202" s="23" t="s">
        <v>360</v>
      </c>
      <c r="E202" s="22">
        <f>Source!DN86</f>
        <v>112</v>
      </c>
      <c r="F202" s="25"/>
      <c r="G202" s="24"/>
      <c r="H202" s="22"/>
      <c r="I202" s="25">
        <f>SUM(Q199:Q201)</f>
        <v>180.91</v>
      </c>
      <c r="J202" s="22">
        <f>Source!BZ86</f>
        <v>92</v>
      </c>
      <c r="K202" s="25">
        <f>SUM(R199:R201)</f>
        <v>5128.45</v>
      </c>
    </row>
    <row r="203" spans="1:35" ht="14.25" x14ac:dyDescent="0.2">
      <c r="A203" s="21"/>
      <c r="B203" s="21"/>
      <c r="C203" s="21" t="s">
        <v>361</v>
      </c>
      <c r="D203" s="23" t="s">
        <v>360</v>
      </c>
      <c r="E203" s="22">
        <f>Source!DO86</f>
        <v>70</v>
      </c>
      <c r="F203" s="25"/>
      <c r="G203" s="24"/>
      <c r="H203" s="22"/>
      <c r="I203" s="25">
        <f>SUM(S199:S202)</f>
        <v>113.07</v>
      </c>
      <c r="J203" s="22">
        <f>Source!CA86</f>
        <v>43</v>
      </c>
      <c r="K203" s="25">
        <f>SUM(T199:T202)</f>
        <v>2396.9899999999998</v>
      </c>
    </row>
    <row r="204" spans="1:35" ht="14.25" x14ac:dyDescent="0.2">
      <c r="A204" s="29"/>
      <c r="B204" s="29"/>
      <c r="C204" s="29" t="s">
        <v>363</v>
      </c>
      <c r="D204" s="30" t="s">
        <v>364</v>
      </c>
      <c r="E204" s="31">
        <f>Source!AQ86</f>
        <v>38.4</v>
      </c>
      <c r="F204" s="32"/>
      <c r="G204" s="33" t="str">
        <f>Source!DI86</f>
        <v/>
      </c>
      <c r="H204" s="31">
        <f>Source!AV86</f>
        <v>1.0669999999999999</v>
      </c>
      <c r="I204" s="32">
        <f>Source!U86</f>
        <v>13.111295999999999</v>
      </c>
      <c r="J204" s="31"/>
      <c r="K204" s="32"/>
      <c r="AB204" s="28">
        <f>I204</f>
        <v>13.111295999999999</v>
      </c>
    </row>
    <row r="205" spans="1:35" ht="15" x14ac:dyDescent="0.25">
      <c r="C205" s="14" t="s">
        <v>365</v>
      </c>
      <c r="H205" s="43">
        <f>I201+I202+I203+0</f>
        <v>455.51</v>
      </c>
      <c r="I205" s="43"/>
      <c r="J205" s="43">
        <f>K201+K202+K203+0</f>
        <v>13099.839999999998</v>
      </c>
      <c r="K205" s="43"/>
      <c r="O205" s="28">
        <f>I201+I202+I203+0</f>
        <v>455.51</v>
      </c>
      <c r="P205" s="28">
        <f>K201+K202+K203+0</f>
        <v>13099.839999999998</v>
      </c>
      <c r="X205">
        <f>IF(Source!BI86&lt;=1,I201+I202+I203-0, 0)</f>
        <v>0</v>
      </c>
      <c r="Y205">
        <f>IF(Source!BI86=2,I201+I202+I203-0, 0)</f>
        <v>455.51</v>
      </c>
      <c r="Z205">
        <f>IF(Source!BI86=3,I201+I202+I203-0, 0)</f>
        <v>0</v>
      </c>
      <c r="AA205">
        <f>IF(Source!BI86=4,I201+I202+I203,0)</f>
        <v>0</v>
      </c>
    </row>
    <row r="207" spans="1:35" ht="52.5" x14ac:dyDescent="0.2">
      <c r="A207" s="21">
        <v>24</v>
      </c>
      <c r="B207" s="21" t="s">
        <v>382</v>
      </c>
      <c r="C207" s="21" t="s">
        <v>215</v>
      </c>
      <c r="D207" s="23" t="str">
        <f>Source!H87</f>
        <v>100 компл.</v>
      </c>
      <c r="E207" s="22">
        <f>Source!I87</f>
        <v>0.72</v>
      </c>
      <c r="F207" s="25"/>
      <c r="G207" s="24"/>
      <c r="H207" s="22"/>
      <c r="I207" s="25"/>
      <c r="J207" s="22"/>
      <c r="K207" s="25"/>
      <c r="Q207">
        <f>ROUND((Source!DN87/100)*ROUND((ROUND((Source!AF87*Source!AV87*Source!I87),2)),2), 2)</f>
        <v>1993.28</v>
      </c>
      <c r="R207">
        <f>Source!X87</f>
        <v>56504.37</v>
      </c>
      <c r="S207">
        <f>ROUND((Source!DO87/100)*ROUND((ROUND((Source!AF87*Source!AV87*Source!I87),2)),2), 2)</f>
        <v>1245.8</v>
      </c>
      <c r="T207">
        <f>Source!Y87</f>
        <v>26409.65</v>
      </c>
      <c r="U207">
        <f>ROUND((175/100)*ROUND((ROUND((Source!AE87*Source!AV87*Source!I87),2)),2), 2)</f>
        <v>89.62</v>
      </c>
      <c r="V207">
        <f>ROUND((160/100)*ROUND(ROUND((ROUND((Source!AE87*Source!AV87*Source!I87),2)*Source!BS87),2), 2), 2)</f>
        <v>2827.62</v>
      </c>
      <c r="AI207">
        <v>0</v>
      </c>
    </row>
    <row r="208" spans="1:35" x14ac:dyDescent="0.2">
      <c r="C208" s="26" t="str">
        <f>"Объем: "&amp;Source!I87&amp;"=72/"&amp;"100"</f>
        <v>Объем: 0,72=72/100</v>
      </c>
    </row>
    <row r="209" spans="1:35" ht="14.25" x14ac:dyDescent="0.2">
      <c r="A209" s="21"/>
      <c r="B209" s="21"/>
      <c r="C209" s="21" t="s">
        <v>356</v>
      </c>
      <c r="D209" s="23"/>
      <c r="E209" s="22"/>
      <c r="F209" s="25">
        <f>Source!AO87</f>
        <v>2146.23</v>
      </c>
      <c r="G209" s="24" t="str">
        <f>Source!DG87</f>
        <v>)*1,1</v>
      </c>
      <c r="H209" s="22">
        <f>Source!AV87</f>
        <v>1.0469999999999999</v>
      </c>
      <c r="I209" s="25">
        <f>ROUND((ROUND((Source!AF87*Source!AV87*Source!I87),2)),2)</f>
        <v>1779.71</v>
      </c>
      <c r="J209" s="22">
        <f>IF(Source!BA87&lt;&gt; 0, Source!BA87, 1)</f>
        <v>34.51</v>
      </c>
      <c r="K209" s="25">
        <f>Source!S87</f>
        <v>61417.79</v>
      </c>
      <c r="W209">
        <f>I209</f>
        <v>1779.71</v>
      </c>
    </row>
    <row r="210" spans="1:35" ht="14.25" x14ac:dyDescent="0.2">
      <c r="A210" s="21"/>
      <c r="B210" s="21"/>
      <c r="C210" s="21" t="s">
        <v>357</v>
      </c>
      <c r="D210" s="23"/>
      <c r="E210" s="22"/>
      <c r="F210" s="25">
        <f>Source!AM87</f>
        <v>715.67</v>
      </c>
      <c r="G210" s="24" t="str">
        <f>Source!DE87</f>
        <v>)*1,1</v>
      </c>
      <c r="H210" s="22">
        <f>Source!AV87</f>
        <v>1.0469999999999999</v>
      </c>
      <c r="I210" s="25">
        <f>(ROUND((ROUND((((Source!ET87*1.1))*Source!AV87*Source!I87),2)),2)+ROUND((ROUND(((Source!AE87-((Source!EU87*1.1)))*Source!AV87*Source!I87),2)),2))</f>
        <v>593.45000000000005</v>
      </c>
      <c r="J210" s="22">
        <f>IF(Source!BB87&lt;&gt; 0, Source!BB87, 1)</f>
        <v>7.03</v>
      </c>
      <c r="K210" s="25">
        <f>Source!Q87</f>
        <v>4171.95</v>
      </c>
    </row>
    <row r="211" spans="1:35" ht="14.25" x14ac:dyDescent="0.2">
      <c r="A211" s="21"/>
      <c r="B211" s="21"/>
      <c r="C211" s="21" t="s">
        <v>358</v>
      </c>
      <c r="D211" s="23"/>
      <c r="E211" s="22"/>
      <c r="F211" s="25">
        <f>Source!AN87</f>
        <v>61.76</v>
      </c>
      <c r="G211" s="24" t="str">
        <f>Source!DF87</f>
        <v>)*1,1</v>
      </c>
      <c r="H211" s="22">
        <f>Source!AV87</f>
        <v>1.0469999999999999</v>
      </c>
      <c r="I211" s="27">
        <f>ROUND((ROUND((Source!AE87*Source!AV87*Source!I87),2)),2)</f>
        <v>51.21</v>
      </c>
      <c r="J211" s="22">
        <f>IF(Source!BS87&lt;&gt; 0, Source!BS87, 1)</f>
        <v>34.51</v>
      </c>
      <c r="K211" s="27">
        <f>Source!R87</f>
        <v>1767.26</v>
      </c>
      <c r="W211">
        <f>I211</f>
        <v>51.21</v>
      </c>
    </row>
    <row r="212" spans="1:35" ht="14.25" x14ac:dyDescent="0.2">
      <c r="A212" s="21"/>
      <c r="B212" s="21"/>
      <c r="C212" s="21" t="s">
        <v>374</v>
      </c>
      <c r="D212" s="23"/>
      <c r="E212" s="22"/>
      <c r="F212" s="25">
        <f>Source!AL87</f>
        <v>535.53</v>
      </c>
      <c r="G212" s="24" t="str">
        <f>Source!DD87</f>
        <v/>
      </c>
      <c r="H212" s="22">
        <f>Source!AW87</f>
        <v>1</v>
      </c>
      <c r="I212" s="25">
        <f>ROUND((ROUND((Source!AC87*Source!AW87*Source!I87),2)),2)</f>
        <v>385.58</v>
      </c>
      <c r="J212" s="22">
        <f>IF(Source!BC87&lt;&gt; 0, Source!BC87, 1)</f>
        <v>7.41</v>
      </c>
      <c r="K212" s="25">
        <f>Source!P87</f>
        <v>2857.15</v>
      </c>
    </row>
    <row r="213" spans="1:35" ht="14.25" x14ac:dyDescent="0.2">
      <c r="A213" s="21"/>
      <c r="B213" s="21"/>
      <c r="C213" s="21" t="s">
        <v>359</v>
      </c>
      <c r="D213" s="23" t="s">
        <v>360</v>
      </c>
      <c r="E213" s="22">
        <f>Source!DN87</f>
        <v>112</v>
      </c>
      <c r="F213" s="25"/>
      <c r="G213" s="24"/>
      <c r="H213" s="22"/>
      <c r="I213" s="25">
        <f>SUM(Q207:Q212)</f>
        <v>1993.28</v>
      </c>
      <c r="J213" s="22">
        <f>Source!BZ87</f>
        <v>92</v>
      </c>
      <c r="K213" s="25">
        <f>SUM(R207:R212)</f>
        <v>56504.37</v>
      </c>
    </row>
    <row r="214" spans="1:35" ht="14.25" x14ac:dyDescent="0.2">
      <c r="A214" s="21"/>
      <c r="B214" s="21"/>
      <c r="C214" s="21" t="s">
        <v>361</v>
      </c>
      <c r="D214" s="23" t="s">
        <v>360</v>
      </c>
      <c r="E214" s="22">
        <f>Source!DO87</f>
        <v>70</v>
      </c>
      <c r="F214" s="25"/>
      <c r="G214" s="24"/>
      <c r="H214" s="22"/>
      <c r="I214" s="25">
        <f>SUM(S207:S213)</f>
        <v>1245.8</v>
      </c>
      <c r="J214" s="22">
        <f>Source!CA87</f>
        <v>43</v>
      </c>
      <c r="K214" s="25">
        <f>SUM(T207:T213)</f>
        <v>26409.65</v>
      </c>
    </row>
    <row r="215" spans="1:35" ht="14.25" x14ac:dyDescent="0.2">
      <c r="A215" s="21"/>
      <c r="B215" s="21"/>
      <c r="C215" s="21" t="s">
        <v>362</v>
      </c>
      <c r="D215" s="23" t="s">
        <v>360</v>
      </c>
      <c r="E215" s="22">
        <f>175</f>
        <v>175</v>
      </c>
      <c r="F215" s="25"/>
      <c r="G215" s="24"/>
      <c r="H215" s="22"/>
      <c r="I215" s="25">
        <f>SUM(U207:U214)</f>
        <v>89.62</v>
      </c>
      <c r="J215" s="22">
        <f>160</f>
        <v>160</v>
      </c>
      <c r="K215" s="25">
        <f>SUM(V207:V214)</f>
        <v>2827.62</v>
      </c>
    </row>
    <row r="216" spans="1:35" ht="14.25" x14ac:dyDescent="0.2">
      <c r="A216" s="29"/>
      <c r="B216" s="29"/>
      <c r="C216" s="29" t="s">
        <v>363</v>
      </c>
      <c r="D216" s="30" t="s">
        <v>364</v>
      </c>
      <c r="E216" s="31">
        <f>Source!AQ87</f>
        <v>155.88</v>
      </c>
      <c r="F216" s="32"/>
      <c r="G216" s="33" t="str">
        <f>Source!DI87</f>
        <v>)*1,1</v>
      </c>
      <c r="H216" s="31">
        <f>Source!AV87</f>
        <v>1.0469999999999999</v>
      </c>
      <c r="I216" s="32">
        <f>Source!U87</f>
        <v>129.25943712</v>
      </c>
      <c r="J216" s="31"/>
      <c r="K216" s="32"/>
      <c r="AB216" s="28">
        <f>I216</f>
        <v>129.25943712</v>
      </c>
    </row>
    <row r="217" spans="1:35" ht="15" x14ac:dyDescent="0.25">
      <c r="C217" s="14" t="s">
        <v>365</v>
      </c>
      <c r="H217" s="43">
        <f>I209+I210+I212+I213+I214+I215+0</f>
        <v>6087.44</v>
      </c>
      <c r="I217" s="43"/>
      <c r="J217" s="43">
        <f>K209+K210+K212+K213+K214+K215+0</f>
        <v>154188.53</v>
      </c>
      <c r="K217" s="43"/>
      <c r="O217" s="28">
        <f>I209+I210+I212+I213+I214+I215+0</f>
        <v>6087.44</v>
      </c>
      <c r="P217" s="28">
        <f>K209+K210+K212+K213+K214+K215+0</f>
        <v>154188.53</v>
      </c>
      <c r="X217">
        <f>IF(Source!BI87&lt;=1,I209+I210+I212+I213+I214+I215-0, 0)</f>
        <v>0</v>
      </c>
      <c r="Y217">
        <f>IF(Source!BI87=2,I209+I210+I212+I213+I214+I215-0, 0)</f>
        <v>6087.44</v>
      </c>
      <c r="Z217">
        <f>IF(Source!BI87=3,I209+I210+I212+I213+I214+I215-0, 0)</f>
        <v>0</v>
      </c>
      <c r="AA217">
        <f>IF(Source!BI87=4,I209+I210+I212+I213+I214+I215,0)</f>
        <v>0</v>
      </c>
    </row>
    <row r="219" spans="1:35" ht="28.5" x14ac:dyDescent="0.2">
      <c r="A219" s="29">
        <v>25</v>
      </c>
      <c r="B219" s="29" t="str">
        <f>Source!F88</f>
        <v>1.21-5-1069</v>
      </c>
      <c r="C219" s="29" t="s">
        <v>222</v>
      </c>
      <c r="D219" s="30" t="str">
        <f>Source!H88</f>
        <v>КОМПЛЕКТ</v>
      </c>
      <c r="E219" s="31">
        <f>Source!I88</f>
        <v>72</v>
      </c>
      <c r="F219" s="32">
        <f>Source!AL88</f>
        <v>153.63</v>
      </c>
      <c r="G219" s="33" t="str">
        <f>Source!DD88</f>
        <v/>
      </c>
      <c r="H219" s="31">
        <f>Source!AW88</f>
        <v>1</v>
      </c>
      <c r="I219" s="32">
        <f>ROUND((ROUND((Source!AC88*Source!AW88*Source!I88),2)),2)</f>
        <v>11061.36</v>
      </c>
      <c r="J219" s="31">
        <f>IF(Source!BC88&lt;&gt; 0, Source!BC88, 1)</f>
        <v>2.11</v>
      </c>
      <c r="K219" s="32">
        <f>Source!P88</f>
        <v>23339.47</v>
      </c>
      <c r="Q219">
        <f>ROUND((Source!DN88/100)*ROUND((ROUND((Source!AF88*Source!AV88*Source!I88),2)),2), 2)</f>
        <v>0</v>
      </c>
      <c r="R219">
        <f>Source!X88</f>
        <v>0</v>
      </c>
      <c r="S219">
        <f>ROUND((Source!DO88/100)*ROUND((ROUND((Source!AF88*Source!AV88*Source!I88),2)),2), 2)</f>
        <v>0</v>
      </c>
      <c r="T219">
        <f>Source!Y88</f>
        <v>0</v>
      </c>
      <c r="U219">
        <f>ROUND((175/100)*ROUND((ROUND((Source!AE88*Source!AV88*Source!I88),2)),2), 2)</f>
        <v>0</v>
      </c>
      <c r="V219">
        <f>ROUND((160/100)*ROUND(ROUND((ROUND((Source!AE88*Source!AV88*Source!I88),2)*Source!BS88),2), 2), 2)</f>
        <v>0</v>
      </c>
      <c r="AI219">
        <v>3</v>
      </c>
    </row>
    <row r="220" spans="1:35" ht="15" x14ac:dyDescent="0.25">
      <c r="C220" s="14" t="s">
        <v>365</v>
      </c>
      <c r="H220" s="43">
        <f>I219+0</f>
        <v>11061.36</v>
      </c>
      <c r="I220" s="43"/>
      <c r="J220" s="43">
        <f>K219+0</f>
        <v>23339.47</v>
      </c>
      <c r="K220" s="43"/>
      <c r="O220" s="28">
        <f>I219+0</f>
        <v>11061.36</v>
      </c>
      <c r="P220" s="28">
        <f>K219+0</f>
        <v>23339.47</v>
      </c>
      <c r="X220">
        <f>IF(Source!BI88&lt;=1,I219-0, 0)</f>
        <v>0</v>
      </c>
      <c r="Y220">
        <f>IF(Source!BI88=2,I219-0, 0)</f>
        <v>11061.36</v>
      </c>
      <c r="Z220">
        <f>IF(Source!BI88=3,I219-0, 0)</f>
        <v>0</v>
      </c>
      <c r="AA220">
        <f>IF(Source!BI88=4,I219,0)</f>
        <v>0</v>
      </c>
    </row>
    <row r="223" spans="1:35" ht="15" x14ac:dyDescent="0.25">
      <c r="A223" s="42" t="str">
        <f>CONCATENATE("Итого по разделу: ",IF(Source!G90&lt;&gt;"Новый раздел", Source!G90, ""))</f>
        <v>Итого по разделу: Монтажные работы</v>
      </c>
      <c r="B223" s="42"/>
      <c r="C223" s="42"/>
      <c r="D223" s="42"/>
      <c r="E223" s="42"/>
      <c r="F223" s="42"/>
      <c r="G223" s="42"/>
      <c r="H223" s="40">
        <f>SUM(O144:O222)</f>
        <v>119567.08999999998</v>
      </c>
      <c r="I223" s="41"/>
      <c r="J223" s="40">
        <f>SUM(P144:P222)</f>
        <v>1265077.6400000001</v>
      </c>
      <c r="K223" s="41"/>
    </row>
    <row r="224" spans="1:35" hidden="1" x14ac:dyDescent="0.2">
      <c r="A224" t="s">
        <v>376</v>
      </c>
      <c r="H224">
        <f>SUM(AC144:AC223)</f>
        <v>0</v>
      </c>
      <c r="J224">
        <f>SUM(AD144:AD223)</f>
        <v>0</v>
      </c>
    </row>
    <row r="225" spans="1:11" hidden="1" x14ac:dyDescent="0.2">
      <c r="A225" t="s">
        <v>377</v>
      </c>
      <c r="H225">
        <f>SUM(AE144:AE224)</f>
        <v>0</v>
      </c>
      <c r="J225">
        <f>SUM(AF144:AF224)</f>
        <v>0</v>
      </c>
    </row>
    <row r="227" spans="1:11" ht="15" x14ac:dyDescent="0.25">
      <c r="A227" s="42" t="str">
        <f>CONCATENATE("Итого по локальной смете: ",IF(Source!G120&lt;&gt;"Новая локальная смета", Source!G120, ""))</f>
        <v>Итого по локальной смете: Строительство КЛ - 0,4кВ в трубах</v>
      </c>
      <c r="B227" s="42"/>
      <c r="C227" s="42"/>
      <c r="D227" s="42"/>
      <c r="E227" s="42"/>
      <c r="F227" s="42"/>
      <c r="G227" s="42"/>
      <c r="H227" s="40">
        <f>SUM(O28:O226)</f>
        <v>213532.41000000003</v>
      </c>
      <c r="I227" s="41"/>
      <c r="J227" s="40">
        <f>SUM(P28:P226)</f>
        <v>2327897.0799999996</v>
      </c>
      <c r="K227" s="41"/>
    </row>
    <row r="228" spans="1:11" hidden="1" x14ac:dyDescent="0.2">
      <c r="A228" t="s">
        <v>376</v>
      </c>
      <c r="H228">
        <f>SUM(AC28:AC227)</f>
        <v>0</v>
      </c>
      <c r="J228">
        <f>SUM(AD28:AD227)</f>
        <v>0</v>
      </c>
    </row>
    <row r="229" spans="1:11" hidden="1" x14ac:dyDescent="0.2">
      <c r="A229" t="s">
        <v>377</v>
      </c>
      <c r="H229">
        <f>SUM(AE28:AE228)</f>
        <v>0</v>
      </c>
      <c r="J229">
        <f>SUM(AF28:AF228)</f>
        <v>0</v>
      </c>
    </row>
    <row r="232" spans="1:11" ht="14.25" x14ac:dyDescent="0.2">
      <c r="A232" s="37" t="s">
        <v>384</v>
      </c>
      <c r="B232" s="37"/>
      <c r="C232" s="36" t="str">
        <f>IF(Source!AC12&lt;&gt;"", Source!AC12," ")</f>
        <v xml:space="preserve"> </v>
      </c>
      <c r="D232" s="36"/>
      <c r="E232" s="36"/>
      <c r="F232" s="36"/>
      <c r="G232" s="36"/>
      <c r="H232" s="38" t="s">
        <v>387</v>
      </c>
      <c r="I232" s="38"/>
      <c r="J232" s="38"/>
      <c r="K232" s="38"/>
    </row>
    <row r="233" spans="1:11" ht="14.25" x14ac:dyDescent="0.2">
      <c r="A233" s="10"/>
      <c r="B233" s="10"/>
      <c r="C233" s="39" t="s">
        <v>385</v>
      </c>
      <c r="D233" s="39"/>
      <c r="E233" s="39"/>
      <c r="F233" s="39"/>
      <c r="G233" s="39"/>
      <c r="H233" s="10"/>
      <c r="I233" s="10"/>
      <c r="J233" s="10"/>
      <c r="K233" s="10"/>
    </row>
    <row r="234" spans="1:11" ht="14.25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</row>
    <row r="235" spans="1:11" ht="14.25" x14ac:dyDescent="0.2">
      <c r="A235" s="37" t="s">
        <v>386</v>
      </c>
      <c r="B235" s="37"/>
      <c r="C235" s="36" t="str">
        <f>IF(Source!AE12&lt;&gt;"", Source!AE12," ")</f>
        <v xml:space="preserve"> </v>
      </c>
      <c r="D235" s="36"/>
      <c r="E235" s="36"/>
      <c r="F235" s="36"/>
      <c r="G235" s="36"/>
      <c r="H235" s="38" t="str">
        <f>IF(Source!AD12&lt;&gt;"", Source!AD12," ")</f>
        <v xml:space="preserve"> </v>
      </c>
      <c r="I235" s="38"/>
      <c r="J235" s="38"/>
      <c r="K235" s="38"/>
    </row>
    <row r="236" spans="1:11" ht="14.25" x14ac:dyDescent="0.2">
      <c r="A236" s="10"/>
      <c r="B236" s="10"/>
      <c r="C236" s="39" t="s">
        <v>385</v>
      </c>
      <c r="D236" s="39"/>
      <c r="E236" s="39"/>
      <c r="F236" s="39"/>
      <c r="G236" s="39"/>
      <c r="H236" s="10"/>
      <c r="I236" s="10"/>
      <c r="J236" s="10"/>
      <c r="K236" s="10"/>
    </row>
  </sheetData>
  <mergeCells count="84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9:I39"/>
    <mergeCell ref="J39:K39"/>
    <mergeCell ref="H50:I50"/>
    <mergeCell ref="J50:K50"/>
    <mergeCell ref="H58:I58"/>
    <mergeCell ref="J58:K58"/>
    <mergeCell ref="H66:I66"/>
    <mergeCell ref="J66:K66"/>
    <mergeCell ref="H77:I77"/>
    <mergeCell ref="J77:K77"/>
    <mergeCell ref="H88:I88"/>
    <mergeCell ref="J88:K88"/>
    <mergeCell ref="H99:I99"/>
    <mergeCell ref="J99:K99"/>
    <mergeCell ref="H103:I103"/>
    <mergeCell ref="J103:K103"/>
    <mergeCell ref="H113:I113"/>
    <mergeCell ref="J113:K113"/>
    <mergeCell ref="A144:K144"/>
    <mergeCell ref="H117:I117"/>
    <mergeCell ref="J117:K117"/>
    <mergeCell ref="H121:I121"/>
    <mergeCell ref="J121:K121"/>
    <mergeCell ref="H133:I133"/>
    <mergeCell ref="J133:K133"/>
    <mergeCell ref="H137:I137"/>
    <mergeCell ref="J137:K137"/>
    <mergeCell ref="J140:K140"/>
    <mergeCell ref="H140:I140"/>
    <mergeCell ref="A140:G140"/>
    <mergeCell ref="H155:I155"/>
    <mergeCell ref="J155:K155"/>
    <mergeCell ref="H167:I167"/>
    <mergeCell ref="J167:K167"/>
    <mergeCell ref="H171:I171"/>
    <mergeCell ref="J171:K171"/>
    <mergeCell ref="H175:I175"/>
    <mergeCell ref="J175:K175"/>
    <mergeCell ref="H179:I179"/>
    <mergeCell ref="J179:K179"/>
    <mergeCell ref="H187:I187"/>
    <mergeCell ref="J187:K187"/>
    <mergeCell ref="H191:I191"/>
    <mergeCell ref="J191:K191"/>
    <mergeCell ref="H194:I194"/>
    <mergeCell ref="J194:K194"/>
    <mergeCell ref="H197:I197"/>
    <mergeCell ref="J197:K197"/>
    <mergeCell ref="H205:I205"/>
    <mergeCell ref="J205:K205"/>
    <mergeCell ref="H217:I217"/>
    <mergeCell ref="J217:K217"/>
    <mergeCell ref="H220:I220"/>
    <mergeCell ref="J220:K220"/>
    <mergeCell ref="C236:G236"/>
    <mergeCell ref="J223:K223"/>
    <mergeCell ref="H223:I223"/>
    <mergeCell ref="A223:G223"/>
    <mergeCell ref="J227:K227"/>
    <mergeCell ref="H227:I227"/>
    <mergeCell ref="A227:G227"/>
    <mergeCell ref="A232:B232"/>
    <mergeCell ref="H232:K232"/>
    <mergeCell ref="C233:G233"/>
    <mergeCell ref="A235:B235"/>
    <mergeCell ref="H235:K235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90"/>
  <sheetViews>
    <sheetView workbookViewId="0">
      <selection activeCell="A186" sqref="A186:AX18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326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185</v>
      </c>
      <c r="C12" s="1">
        <v>0</v>
      </c>
      <c r="D12" s="1">
        <f>ROW(A150)</f>
        <v>150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B150</f>
        <v>185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02-01-05</v>
      </c>
      <c r="G18" s="2" t="str">
        <f t="shared" si="0"/>
        <v>Строительство КЛ 0,4кВ в трубах</v>
      </c>
      <c r="H18" s="2"/>
      <c r="I18" s="2"/>
      <c r="J18" s="2"/>
      <c r="K18" s="2"/>
      <c r="L18" s="2"/>
      <c r="M18" s="2"/>
      <c r="N18" s="2"/>
      <c r="O18" s="2">
        <f t="shared" ref="O18:AT18" si="1">O150</f>
        <v>1995400.05</v>
      </c>
      <c r="P18" s="2">
        <f t="shared" si="1"/>
        <v>1731759.62</v>
      </c>
      <c r="Q18" s="2">
        <f t="shared" si="1"/>
        <v>32466.9</v>
      </c>
      <c r="R18" s="2">
        <f t="shared" si="1"/>
        <v>10253.959999999999</v>
      </c>
      <c r="S18" s="2">
        <f t="shared" si="1"/>
        <v>231173.53</v>
      </c>
      <c r="T18" s="2">
        <f t="shared" si="1"/>
        <v>0</v>
      </c>
      <c r="U18" s="2">
        <f t="shared" si="1"/>
        <v>545.14722643649998</v>
      </c>
      <c r="V18" s="2">
        <f t="shared" si="1"/>
        <v>0</v>
      </c>
      <c r="W18" s="2">
        <f t="shared" si="1"/>
        <v>0</v>
      </c>
      <c r="X18" s="2">
        <f t="shared" si="1"/>
        <v>215182.27</v>
      </c>
      <c r="Y18" s="2">
        <f t="shared" si="1"/>
        <v>100908.43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2327897.08</v>
      </c>
      <c r="AS18" s="2">
        <f t="shared" si="1"/>
        <v>1856516.76</v>
      </c>
      <c r="AT18" s="2">
        <f t="shared" si="1"/>
        <v>471380.32</v>
      </c>
      <c r="AU18" s="2">
        <f t="shared" ref="AU18:BZ18" si="2">AU150</f>
        <v>0</v>
      </c>
      <c r="AV18" s="2">
        <f t="shared" si="2"/>
        <v>1731759.62</v>
      </c>
      <c r="AW18" s="2">
        <f t="shared" si="2"/>
        <v>1731759.62</v>
      </c>
      <c r="AX18" s="2">
        <f t="shared" si="2"/>
        <v>0</v>
      </c>
      <c r="AY18" s="2">
        <f t="shared" si="2"/>
        <v>1731759.62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ROW(A120)</f>
        <v>120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02-01-05</v>
      </c>
      <c r="G22" s="2" t="str">
        <f t="shared" si="7"/>
        <v>Строительство КЛ - 0,4кВ в трубах</v>
      </c>
      <c r="H22" s="2"/>
      <c r="I22" s="2"/>
      <c r="J22" s="2"/>
      <c r="K22" s="2"/>
      <c r="L22" s="2"/>
      <c r="M22" s="2"/>
      <c r="N22" s="2"/>
      <c r="O22" s="2">
        <f t="shared" ref="O22:AT22" si="8">O120</f>
        <v>1995400.05</v>
      </c>
      <c r="P22" s="2">
        <f t="shared" si="8"/>
        <v>1731759.62</v>
      </c>
      <c r="Q22" s="2">
        <f t="shared" si="8"/>
        <v>32466.9</v>
      </c>
      <c r="R22" s="2">
        <f t="shared" si="8"/>
        <v>10253.959999999999</v>
      </c>
      <c r="S22" s="2">
        <f t="shared" si="8"/>
        <v>231173.53</v>
      </c>
      <c r="T22" s="2">
        <f t="shared" si="8"/>
        <v>0</v>
      </c>
      <c r="U22" s="2">
        <f t="shared" si="8"/>
        <v>545.14722643649998</v>
      </c>
      <c r="V22" s="2">
        <f t="shared" si="8"/>
        <v>0</v>
      </c>
      <c r="W22" s="2">
        <f t="shared" si="8"/>
        <v>0</v>
      </c>
      <c r="X22" s="2">
        <f t="shared" si="8"/>
        <v>215182.27</v>
      </c>
      <c r="Y22" s="2">
        <f t="shared" si="8"/>
        <v>100908.43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2327897.08</v>
      </c>
      <c r="AS22" s="2">
        <f t="shared" si="8"/>
        <v>1856516.76</v>
      </c>
      <c r="AT22" s="2">
        <f t="shared" si="8"/>
        <v>471380.32</v>
      </c>
      <c r="AU22" s="2">
        <f t="shared" ref="AU22:BZ22" si="9">AU120</f>
        <v>0</v>
      </c>
      <c r="AV22" s="2">
        <f t="shared" si="9"/>
        <v>1731759.62</v>
      </c>
      <c r="AW22" s="2">
        <f t="shared" si="9"/>
        <v>1731759.62</v>
      </c>
      <c r="AX22" s="2">
        <f t="shared" si="9"/>
        <v>0</v>
      </c>
      <c r="AY22" s="2">
        <f t="shared" si="9"/>
        <v>1731759.62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O43</f>
        <v>926683.73</v>
      </c>
      <c r="P26" s="2">
        <f t="shared" si="15"/>
        <v>816624.94</v>
      </c>
      <c r="Q26" s="2">
        <f t="shared" si="15"/>
        <v>17685.169999999998</v>
      </c>
      <c r="R26" s="2">
        <f t="shared" si="15"/>
        <v>4640.5600000000004</v>
      </c>
      <c r="S26" s="2">
        <f t="shared" si="15"/>
        <v>92373.62</v>
      </c>
      <c r="T26" s="2">
        <f t="shared" si="15"/>
        <v>0</v>
      </c>
      <c r="U26" s="2">
        <f t="shared" si="15"/>
        <v>233.88842890049997</v>
      </c>
      <c r="V26" s="2">
        <f t="shared" si="15"/>
        <v>0</v>
      </c>
      <c r="W26" s="2">
        <f t="shared" si="15"/>
        <v>0</v>
      </c>
      <c r="X26" s="2">
        <f t="shared" si="15"/>
        <v>87486.35</v>
      </c>
      <c r="Y26" s="2">
        <f t="shared" si="15"/>
        <v>41224.47</v>
      </c>
      <c r="Z26" s="2">
        <f t="shared" si="15"/>
        <v>0</v>
      </c>
      <c r="AA26" s="2">
        <f t="shared" si="15"/>
        <v>0</v>
      </c>
      <c r="AB26" s="2">
        <f t="shared" si="15"/>
        <v>926683.73</v>
      </c>
      <c r="AC26" s="2">
        <f t="shared" si="15"/>
        <v>816624.94</v>
      </c>
      <c r="AD26" s="2">
        <f t="shared" si="15"/>
        <v>17685.169999999998</v>
      </c>
      <c r="AE26" s="2">
        <f t="shared" si="15"/>
        <v>4640.5600000000004</v>
      </c>
      <c r="AF26" s="2">
        <f t="shared" si="15"/>
        <v>92373.62</v>
      </c>
      <c r="AG26" s="2">
        <f t="shared" si="15"/>
        <v>0</v>
      </c>
      <c r="AH26" s="2">
        <f t="shared" si="15"/>
        <v>233.88842890049997</v>
      </c>
      <c r="AI26" s="2">
        <f t="shared" si="15"/>
        <v>0</v>
      </c>
      <c r="AJ26" s="2">
        <f t="shared" si="15"/>
        <v>0</v>
      </c>
      <c r="AK26" s="2">
        <f t="shared" si="15"/>
        <v>87486.35</v>
      </c>
      <c r="AL26" s="2">
        <f t="shared" si="15"/>
        <v>41224.47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1062819.44</v>
      </c>
      <c r="AS26" s="2">
        <f t="shared" si="15"/>
        <v>1062819.44</v>
      </c>
      <c r="AT26" s="2">
        <f t="shared" si="15"/>
        <v>0</v>
      </c>
      <c r="AU26" s="2">
        <f t="shared" ref="AU26:BZ26" si="16">AU43</f>
        <v>0</v>
      </c>
      <c r="AV26" s="2">
        <f t="shared" si="16"/>
        <v>816624.94</v>
      </c>
      <c r="AW26" s="2">
        <f t="shared" si="16"/>
        <v>816624.94</v>
      </c>
      <c r="AX26" s="2">
        <f t="shared" si="16"/>
        <v>0</v>
      </c>
      <c r="AY26" s="2">
        <f t="shared" si="16"/>
        <v>816624.94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1062819.44</v>
      </c>
      <c r="CB26" s="2">
        <f t="shared" si="17"/>
        <v>1062819.44</v>
      </c>
      <c r="CC26" s="2">
        <f t="shared" si="17"/>
        <v>0</v>
      </c>
      <c r="CD26" s="2">
        <f t="shared" si="17"/>
        <v>0</v>
      </c>
      <c r="CE26" s="2">
        <f t="shared" si="17"/>
        <v>816624.94</v>
      </c>
      <c r="CF26" s="2">
        <f t="shared" si="17"/>
        <v>816624.94</v>
      </c>
      <c r="CG26" s="2">
        <f t="shared" si="17"/>
        <v>0</v>
      </c>
      <c r="CH26" s="2">
        <f t="shared" si="17"/>
        <v>816624.94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24</v>
      </c>
      <c r="F28" t="s">
        <v>25</v>
      </c>
      <c r="G28" t="s">
        <v>26</v>
      </c>
      <c r="H28" t="s">
        <v>27</v>
      </c>
      <c r="I28">
        <f>ROUND(43.25/100,9)</f>
        <v>0.4325</v>
      </c>
      <c r="J28">
        <v>0</v>
      </c>
      <c r="K28">
        <f>ROUND(43.25/100,9)</f>
        <v>0.4325</v>
      </c>
      <c r="O28">
        <f t="shared" ref="O28:O41" si="21">ROUND(CP28,2)</f>
        <v>9827.2800000000007</v>
      </c>
      <c r="P28">
        <f t="shared" ref="P28:P41" si="22">ROUND((ROUND((AC28*AW28*I28),2)*BC28),2)</f>
        <v>0</v>
      </c>
      <c r="Q28">
        <f>(ROUND((ROUND((((ET28*1.1))*AV28*I28),2)*BB28),2)+ROUND((ROUND(((AE28-((EU28*1.1)))*AV28*I28),2)*BS28),2))</f>
        <v>9237.16</v>
      </c>
      <c r="R28">
        <f t="shared" ref="R28:R41" si="23">ROUND((ROUND((AE28*AV28*I28),2)*BS28),2)</f>
        <v>2592.7399999999998</v>
      </c>
      <c r="S28">
        <f t="shared" ref="S28:S41" si="24">ROUND((ROUND((AF28*AV28*I28),2)*BA28),2)</f>
        <v>590.12</v>
      </c>
      <c r="T28">
        <f t="shared" ref="T28:T41" si="25">ROUND(CU28*I28,2)</f>
        <v>0</v>
      </c>
      <c r="U28">
        <f t="shared" ref="U28:U41" si="26">CV28*I28</f>
        <v>1.6729273000000002</v>
      </c>
      <c r="V28">
        <f t="shared" ref="V28:V41" si="27">CW28*I28</f>
        <v>0</v>
      </c>
      <c r="W28">
        <f t="shared" ref="W28:W41" si="28">ROUND(CX28*I28,2)</f>
        <v>0</v>
      </c>
      <c r="X28">
        <f t="shared" ref="X28:X41" si="29">ROUND(CY28,2)</f>
        <v>554.71</v>
      </c>
      <c r="Y28">
        <f t="shared" ref="Y28:Y41" si="30">ROUND(CZ28,2)</f>
        <v>300.95999999999998</v>
      </c>
      <c r="AA28">
        <v>60232716</v>
      </c>
      <c r="AB28">
        <f t="shared" ref="AB28:AB41" si="31">ROUND((AC28+AD28+AF28),6)</f>
        <v>1507.8579999999999</v>
      </c>
      <c r="AC28">
        <f>ROUND((ES28),6)</f>
        <v>0</v>
      </c>
      <c r="AD28">
        <f>ROUND(((((ET28*1.1))-((EU28*1.1)))+AE28),6)</f>
        <v>1474.693</v>
      </c>
      <c r="AE28">
        <f t="shared" ref="AE28:AF31" si="32">ROUND(((EU28*1.1)),6)</f>
        <v>145.72800000000001</v>
      </c>
      <c r="AF28">
        <f t="shared" si="32"/>
        <v>33.164999999999999</v>
      </c>
      <c r="AG28">
        <f t="shared" ref="AG28:AG41" si="33">ROUND((AP28),6)</f>
        <v>0</v>
      </c>
      <c r="AH28">
        <f t="shared" ref="AH28:AI31" si="34">((EW28*1.1))</f>
        <v>3.2450000000000006</v>
      </c>
      <c r="AI28">
        <f t="shared" si="34"/>
        <v>0</v>
      </c>
      <c r="AJ28">
        <f t="shared" ref="AJ28:AJ41" si="35">(AS28)</f>
        <v>0</v>
      </c>
      <c r="AK28">
        <v>1370.78</v>
      </c>
      <c r="AL28">
        <v>0</v>
      </c>
      <c r="AM28">
        <v>1340.63</v>
      </c>
      <c r="AN28">
        <v>132.47999999999999</v>
      </c>
      <c r="AO28">
        <v>30.15</v>
      </c>
      <c r="AP28">
        <v>0</v>
      </c>
      <c r="AQ28">
        <v>2.95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34.51</v>
      </c>
      <c r="BB28">
        <v>12.15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2</v>
      </c>
      <c r="BN28">
        <v>0</v>
      </c>
      <c r="BO28" t="s">
        <v>25</v>
      </c>
      <c r="BP28">
        <v>1</v>
      </c>
      <c r="BQ28">
        <v>30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327</v>
      </c>
      <c r="CO28">
        <v>0</v>
      </c>
      <c r="CP28">
        <f t="shared" ref="CP28:CP41" si="36">(P28+Q28+S28)</f>
        <v>9827.2800000000007</v>
      </c>
      <c r="CQ28">
        <f t="shared" ref="CQ28:CQ41" si="37">ROUND((ROUND((AC28*AW28*1),2)*BC28),2)</f>
        <v>0</v>
      </c>
      <c r="CR28">
        <f>(ROUND((ROUND((((ET28*1.1))*AV28*1),2)*BB28),2)+ROUND((ROUND(((AE28-((EU28*1.1)))*AV28*1),2)*BS28),2))</f>
        <v>21357.63</v>
      </c>
      <c r="CS28">
        <f t="shared" ref="CS28:CS41" si="38">ROUND((ROUND((AE28*AV28*1),2)*BS28),2)</f>
        <v>5994.73</v>
      </c>
      <c r="CT28">
        <f t="shared" ref="CT28:CT41" si="39">ROUND((ROUND((AF28*AV28*1),2)*BA28),2)</f>
        <v>1364.18</v>
      </c>
      <c r="CU28">
        <f t="shared" ref="CU28:CU41" si="40">AG28</f>
        <v>0</v>
      </c>
      <c r="CV28">
        <f t="shared" ref="CV28:CV41" si="41">(AH28*AV28)</f>
        <v>3.8680400000000006</v>
      </c>
      <c r="CW28">
        <f t="shared" ref="CW28:CW41" si="42">AI28</f>
        <v>0</v>
      </c>
      <c r="CX28">
        <f t="shared" ref="CX28:CX41" si="43">AJ28</f>
        <v>0</v>
      </c>
      <c r="CY28">
        <f t="shared" ref="CY28:CY41" si="44">S28*(BZ28/100)</f>
        <v>554.71280000000002</v>
      </c>
      <c r="CZ28">
        <f t="shared" ref="CZ28:CZ41" si="45">S28*(CA28/100)</f>
        <v>300.96120000000002</v>
      </c>
      <c r="DC28" t="s">
        <v>3</v>
      </c>
      <c r="DD28" t="s">
        <v>3</v>
      </c>
      <c r="DE28" t="s">
        <v>29</v>
      </c>
      <c r="DF28" t="s">
        <v>29</v>
      </c>
      <c r="DG28" t="s">
        <v>29</v>
      </c>
      <c r="DH28" t="s">
        <v>3</v>
      </c>
      <c r="DI28" t="s">
        <v>29</v>
      </c>
      <c r="DJ28" t="s">
        <v>29</v>
      </c>
      <c r="DK28" t="s">
        <v>3</v>
      </c>
      <c r="DL28" t="s">
        <v>3</v>
      </c>
      <c r="DM28" t="s">
        <v>3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59175191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2</v>
      </c>
      <c r="EL28" t="s">
        <v>30</v>
      </c>
      <c r="EM28" t="s">
        <v>31</v>
      </c>
      <c r="EO28" t="s">
        <v>32</v>
      </c>
      <c r="EQ28">
        <v>0</v>
      </c>
      <c r="ER28">
        <v>1370.78</v>
      </c>
      <c r="ES28">
        <v>0</v>
      </c>
      <c r="ET28">
        <v>1340.63</v>
      </c>
      <c r="EU28">
        <v>132.47999999999999</v>
      </c>
      <c r="EV28">
        <v>30.15</v>
      </c>
      <c r="EW28">
        <v>2.95</v>
      </c>
      <c r="EX28">
        <v>0</v>
      </c>
      <c r="EY28">
        <v>0</v>
      </c>
      <c r="FQ28">
        <v>0</v>
      </c>
      <c r="FR28">
        <f t="shared" ref="FR28:FR41" si="46">ROUND(IF(BI28=3,GM28,0),2)</f>
        <v>0</v>
      </c>
      <c r="FS28">
        <v>0</v>
      </c>
      <c r="FX28">
        <v>98</v>
      </c>
      <c r="FY28">
        <v>77</v>
      </c>
      <c r="GA28" t="s">
        <v>3</v>
      </c>
      <c r="GD28">
        <v>0</v>
      </c>
      <c r="GF28">
        <v>-1260581983</v>
      </c>
      <c r="GG28">
        <v>2</v>
      </c>
      <c r="GH28">
        <v>1</v>
      </c>
      <c r="GI28">
        <v>2</v>
      </c>
      <c r="GJ28">
        <v>0</v>
      </c>
      <c r="GK28">
        <f>ROUND(R28*(R12)/100,2)</f>
        <v>4148.38</v>
      </c>
      <c r="GL28">
        <f t="shared" ref="GL28:GL41" si="47">ROUND(IF(AND(BH28=3,BI28=3,FS28&lt;&gt;0),P28,0),2)</f>
        <v>0</v>
      </c>
      <c r="GM28">
        <f t="shared" ref="GM28:GM41" si="48">ROUND(O28+X28+Y28+GK28,2)+GX28</f>
        <v>14831.33</v>
      </c>
      <c r="GN28">
        <f t="shared" ref="GN28:GN41" si="49">IF(OR(BI28=0,BI28=1),GM28-GX28,0)</f>
        <v>14831.33</v>
      </c>
      <c r="GO28">
        <f t="shared" ref="GO28:GO41" si="50">IF(BI28=2,GM28-GX28,0)</f>
        <v>0</v>
      </c>
      <c r="GP28">
        <f t="shared" ref="GP28:GP41" si="5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1" si="52">ROUND((GT28),6)</f>
        <v>0</v>
      </c>
      <c r="GW28">
        <v>1</v>
      </c>
      <c r="GX28">
        <f t="shared" ref="GX28:GX41" si="53">ROUND(HC28*I28,2)</f>
        <v>0</v>
      </c>
      <c r="HA28">
        <v>0</v>
      </c>
      <c r="HB28">
        <v>0</v>
      </c>
      <c r="HC28">
        <f t="shared" ref="HC28:HC41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33</v>
      </c>
      <c r="F29" t="s">
        <v>34</v>
      </c>
      <c r="G29" t="s">
        <v>35</v>
      </c>
      <c r="H29" t="s">
        <v>27</v>
      </c>
      <c r="I29">
        <f>ROUND(10.92/100,9)</f>
        <v>0.10920000000000001</v>
      </c>
      <c r="J29">
        <v>0</v>
      </c>
      <c r="K29">
        <f>ROUND(10.92/100,9)</f>
        <v>0.10920000000000001</v>
      </c>
      <c r="O29">
        <f t="shared" si="21"/>
        <v>1684.26</v>
      </c>
      <c r="P29">
        <f t="shared" si="22"/>
        <v>0</v>
      </c>
      <c r="Q29">
        <f>(ROUND((ROUND((((ET29*1.1))*AV29*I29),2)*BB29),2)+ROUND((ROUND(((AE29-((EU29*1.1)))*AV29*I29),2)*BS29),2))</f>
        <v>1624.21</v>
      </c>
      <c r="R29">
        <f t="shared" si="23"/>
        <v>454.15</v>
      </c>
      <c r="S29">
        <f t="shared" si="24"/>
        <v>60.05</v>
      </c>
      <c r="T29">
        <f t="shared" si="25"/>
        <v>0</v>
      </c>
      <c r="U29">
        <f t="shared" si="26"/>
        <v>0.17038781759999999</v>
      </c>
      <c r="V29">
        <f t="shared" si="27"/>
        <v>0</v>
      </c>
      <c r="W29">
        <f t="shared" si="28"/>
        <v>0</v>
      </c>
      <c r="X29">
        <f t="shared" si="29"/>
        <v>56.45</v>
      </c>
      <c r="Y29">
        <f t="shared" si="30"/>
        <v>30.63</v>
      </c>
      <c r="AA29">
        <v>60232716</v>
      </c>
      <c r="AB29">
        <f t="shared" si="31"/>
        <v>1038.6420000000001</v>
      </c>
      <c r="AC29">
        <f>ROUND((ES29),6)</f>
        <v>0</v>
      </c>
      <c r="AD29">
        <f>ROUND(((((ET29*1.1))-((EU29*1.1)))+AE29),6)</f>
        <v>1025.2660000000001</v>
      </c>
      <c r="AE29">
        <f t="shared" si="32"/>
        <v>101.07899999999999</v>
      </c>
      <c r="AF29">
        <f t="shared" si="32"/>
        <v>13.375999999999999</v>
      </c>
      <c r="AG29">
        <f t="shared" si="33"/>
        <v>0</v>
      </c>
      <c r="AH29">
        <f t="shared" si="34"/>
        <v>1.3089999999999999</v>
      </c>
      <c r="AI29">
        <f t="shared" si="34"/>
        <v>0</v>
      </c>
      <c r="AJ29">
        <f t="shared" si="35"/>
        <v>0</v>
      </c>
      <c r="AK29">
        <v>944.22</v>
      </c>
      <c r="AL29">
        <v>0</v>
      </c>
      <c r="AM29">
        <v>932.06</v>
      </c>
      <c r="AN29">
        <v>91.89</v>
      </c>
      <c r="AO29">
        <v>12.16</v>
      </c>
      <c r="AP29">
        <v>0</v>
      </c>
      <c r="AQ29">
        <v>1.19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34.51</v>
      </c>
      <c r="BB29">
        <v>12.17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2</v>
      </c>
      <c r="BN29">
        <v>0</v>
      </c>
      <c r="BO29" t="s">
        <v>34</v>
      </c>
      <c r="BP29">
        <v>1</v>
      </c>
      <c r="BQ29">
        <v>30</v>
      </c>
      <c r="BR29">
        <v>0</v>
      </c>
      <c r="BS29">
        <v>34.51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327</v>
      </c>
      <c r="CO29">
        <v>0</v>
      </c>
      <c r="CP29">
        <f t="shared" si="36"/>
        <v>1684.26</v>
      </c>
      <c r="CQ29">
        <f t="shared" si="37"/>
        <v>0</v>
      </c>
      <c r="CR29">
        <f>(ROUND((ROUND((((ET29*1.1))*AV29*1),2)*BB29),2)+ROUND((ROUND(((AE29-((EU29*1.1)))*AV29*1),2)*BS29),2))</f>
        <v>14873.2</v>
      </c>
      <c r="CS29">
        <f t="shared" si="38"/>
        <v>4158.1099999999997</v>
      </c>
      <c r="CT29">
        <f t="shared" si="39"/>
        <v>550.09</v>
      </c>
      <c r="CU29">
        <f t="shared" si="40"/>
        <v>0</v>
      </c>
      <c r="CV29">
        <f t="shared" si="41"/>
        <v>1.5603279999999999</v>
      </c>
      <c r="CW29">
        <f t="shared" si="42"/>
        <v>0</v>
      </c>
      <c r="CX29">
        <f t="shared" si="43"/>
        <v>0</v>
      </c>
      <c r="CY29">
        <f t="shared" si="44"/>
        <v>56.446999999999996</v>
      </c>
      <c r="CZ29">
        <f t="shared" si="45"/>
        <v>30.625499999999999</v>
      </c>
      <c r="DC29" t="s">
        <v>3</v>
      </c>
      <c r="DD29" t="s">
        <v>3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59175191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30</v>
      </c>
      <c r="EM29" t="s">
        <v>31</v>
      </c>
      <c r="EO29" t="s">
        <v>32</v>
      </c>
      <c r="EQ29">
        <v>0</v>
      </c>
      <c r="ER29">
        <v>944.22</v>
      </c>
      <c r="ES29">
        <v>0</v>
      </c>
      <c r="ET29">
        <v>932.06</v>
      </c>
      <c r="EU29">
        <v>91.89</v>
      </c>
      <c r="EV29">
        <v>12.16</v>
      </c>
      <c r="EW29">
        <v>1.19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864155608</v>
      </c>
      <c r="GG29">
        <v>2</v>
      </c>
      <c r="GH29">
        <v>1</v>
      </c>
      <c r="GI29">
        <v>2</v>
      </c>
      <c r="GJ29">
        <v>0</v>
      </c>
      <c r="GK29">
        <f>ROUND(R29*(R12)/100,2)</f>
        <v>726.64</v>
      </c>
      <c r="GL29">
        <f t="shared" si="47"/>
        <v>0</v>
      </c>
      <c r="GM29">
        <f t="shared" si="48"/>
        <v>2497.98</v>
      </c>
      <c r="GN29">
        <f t="shared" si="49"/>
        <v>2497.98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37</v>
      </c>
      <c r="F30" t="s">
        <v>38</v>
      </c>
      <c r="G30" t="s">
        <v>39</v>
      </c>
      <c r="H30" t="s">
        <v>27</v>
      </c>
      <c r="I30">
        <f>ROUND(23.22/100,9)</f>
        <v>0.23219999999999999</v>
      </c>
      <c r="J30">
        <v>0</v>
      </c>
      <c r="K30">
        <f>ROUND(23.22/100,9)</f>
        <v>0.23219999999999999</v>
      </c>
      <c r="O30">
        <f t="shared" si="21"/>
        <v>22469.81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22469.81</v>
      </c>
      <c r="T30">
        <f t="shared" si="25"/>
        <v>0</v>
      </c>
      <c r="U30">
        <f t="shared" si="26"/>
        <v>61.425853631999999</v>
      </c>
      <c r="V30">
        <f t="shared" si="27"/>
        <v>0</v>
      </c>
      <c r="W30">
        <f t="shared" si="28"/>
        <v>0</v>
      </c>
      <c r="X30">
        <f t="shared" si="29"/>
        <v>19548.73</v>
      </c>
      <c r="Y30">
        <f t="shared" si="30"/>
        <v>9212.6200000000008</v>
      </c>
      <c r="AA30">
        <v>60232716</v>
      </c>
      <c r="AB30">
        <f t="shared" si="31"/>
        <v>2246.8820000000001</v>
      </c>
      <c r="AC30">
        <f>ROUND((ES30),6)</f>
        <v>0</v>
      </c>
      <c r="AD30">
        <f>ROUND(((((ET30*1.1))-((EU30*1.1)))+AE30),6)</f>
        <v>0</v>
      </c>
      <c r="AE30">
        <f t="shared" si="32"/>
        <v>0</v>
      </c>
      <c r="AF30">
        <f t="shared" si="32"/>
        <v>2246.8820000000001</v>
      </c>
      <c r="AG30">
        <f t="shared" si="33"/>
        <v>0</v>
      </c>
      <c r="AH30">
        <f t="shared" si="34"/>
        <v>211.97</v>
      </c>
      <c r="AI30">
        <f t="shared" si="34"/>
        <v>0</v>
      </c>
      <c r="AJ30">
        <f t="shared" si="35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34.51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16</v>
      </c>
      <c r="BN30">
        <v>0</v>
      </c>
      <c r="BO30" t="s">
        <v>38</v>
      </c>
      <c r="BP30">
        <v>1</v>
      </c>
      <c r="BQ30">
        <v>30</v>
      </c>
      <c r="BR30">
        <v>0</v>
      </c>
      <c r="BS30">
        <v>34.51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327</v>
      </c>
      <c r="CO30">
        <v>0</v>
      </c>
      <c r="CP30">
        <f t="shared" si="36"/>
        <v>22469.81</v>
      </c>
      <c r="CQ30">
        <f t="shared" si="37"/>
        <v>0</v>
      </c>
      <c r="CR30">
        <f>(ROUND((ROUND((((ET30*1.1))*AV30*1),2)*BB30),2)+ROUND((ROUND(((AE30-((EU30*1.1)))*AV30*1),2)*BS30),2))</f>
        <v>0</v>
      </c>
      <c r="CS30">
        <f t="shared" si="38"/>
        <v>0</v>
      </c>
      <c r="CT30">
        <f t="shared" si="39"/>
        <v>96769.84</v>
      </c>
      <c r="CU30">
        <f t="shared" si="40"/>
        <v>0</v>
      </c>
      <c r="CV30">
        <f t="shared" si="41"/>
        <v>264.53856000000002</v>
      </c>
      <c r="CW30">
        <f t="shared" si="42"/>
        <v>0</v>
      </c>
      <c r="CX30">
        <f t="shared" si="43"/>
        <v>0</v>
      </c>
      <c r="CY30">
        <f t="shared" si="44"/>
        <v>19548.734700000001</v>
      </c>
      <c r="CZ30">
        <f t="shared" si="45"/>
        <v>9212.6221000000005</v>
      </c>
      <c r="DC30" t="s">
        <v>3</v>
      </c>
      <c r="DD30" t="s">
        <v>3</v>
      </c>
      <c r="DE30" t="s">
        <v>29</v>
      </c>
      <c r="DF30" t="s">
        <v>29</v>
      </c>
      <c r="DG30" t="s">
        <v>29</v>
      </c>
      <c r="DH30" t="s">
        <v>3</v>
      </c>
      <c r="DI30" t="s">
        <v>29</v>
      </c>
      <c r="DJ30" t="s">
        <v>29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27</v>
      </c>
      <c r="DW30" t="s">
        <v>27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59175205</v>
      </c>
      <c r="EF30">
        <v>30</v>
      </c>
      <c r="EG30" t="s">
        <v>23</v>
      </c>
      <c r="EH30">
        <v>0</v>
      </c>
      <c r="EI30" t="s">
        <v>3</v>
      </c>
      <c r="EJ30">
        <v>1</v>
      </c>
      <c r="EK30">
        <v>16</v>
      </c>
      <c r="EL30" t="s">
        <v>41</v>
      </c>
      <c r="EM30" t="s">
        <v>42</v>
      </c>
      <c r="EO30" t="s">
        <v>32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-2104602307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7"/>
        <v>0</v>
      </c>
      <c r="GM30">
        <f t="shared" si="48"/>
        <v>51231.16</v>
      </c>
      <c r="GN30">
        <f t="shared" si="49"/>
        <v>51231.16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43</v>
      </c>
      <c r="F31" t="s">
        <v>44</v>
      </c>
      <c r="G31" t="s">
        <v>45</v>
      </c>
      <c r="H31" t="s">
        <v>27</v>
      </c>
      <c r="I31">
        <f>ROUND(10.24/100,9)</f>
        <v>0.1024</v>
      </c>
      <c r="J31">
        <v>0</v>
      </c>
      <c r="K31">
        <f>ROUND(10.24/100,9)</f>
        <v>0.1024</v>
      </c>
      <c r="O31">
        <f t="shared" si="21"/>
        <v>5099.2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5099.2</v>
      </c>
      <c r="T31">
        <f t="shared" si="25"/>
        <v>0</v>
      </c>
      <c r="U31">
        <f t="shared" si="26"/>
        <v>15.047118028800002</v>
      </c>
      <c r="V31">
        <f t="shared" si="27"/>
        <v>0</v>
      </c>
      <c r="W31">
        <f t="shared" si="28"/>
        <v>0</v>
      </c>
      <c r="X31">
        <f t="shared" si="29"/>
        <v>4436.3</v>
      </c>
      <c r="Y31">
        <f t="shared" si="30"/>
        <v>2090.67</v>
      </c>
      <c r="AA31">
        <v>60232716</v>
      </c>
      <c r="AB31">
        <f t="shared" si="31"/>
        <v>1156.2429999999999</v>
      </c>
      <c r="AC31">
        <f>ROUND((ES31),6)</f>
        <v>0</v>
      </c>
      <c r="AD31">
        <f>ROUND(((((ET31*1.1))-((EU31*1.1)))+AE31),6)</f>
        <v>0</v>
      </c>
      <c r="AE31">
        <f t="shared" si="32"/>
        <v>0</v>
      </c>
      <c r="AF31">
        <f t="shared" si="32"/>
        <v>1156.2429999999999</v>
      </c>
      <c r="AG31">
        <f t="shared" si="33"/>
        <v>0</v>
      </c>
      <c r="AH31">
        <f t="shared" si="34"/>
        <v>117.74400000000001</v>
      </c>
      <c r="AI31">
        <f t="shared" si="34"/>
        <v>0</v>
      </c>
      <c r="AJ31">
        <f t="shared" si="35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34.51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16</v>
      </c>
      <c r="BN31">
        <v>0</v>
      </c>
      <c r="BO31" t="s">
        <v>44</v>
      </c>
      <c r="BP31">
        <v>1</v>
      </c>
      <c r="BQ31">
        <v>30</v>
      </c>
      <c r="BR31">
        <v>0</v>
      </c>
      <c r="BS31">
        <v>34.51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327</v>
      </c>
      <c r="CO31">
        <v>0</v>
      </c>
      <c r="CP31">
        <f t="shared" si="36"/>
        <v>5099.2</v>
      </c>
      <c r="CQ31">
        <f t="shared" si="37"/>
        <v>0</v>
      </c>
      <c r="CR31">
        <f>(ROUND((ROUND((((ET31*1.1))*AV31*1),2)*BB31),2)+ROUND((ROUND(((AE31-((EU31*1.1)))*AV31*1),2)*BS31),2))</f>
        <v>0</v>
      </c>
      <c r="CS31">
        <f t="shared" si="38"/>
        <v>0</v>
      </c>
      <c r="CT31">
        <f t="shared" si="39"/>
        <v>49797.58</v>
      </c>
      <c r="CU31">
        <f t="shared" si="40"/>
        <v>0</v>
      </c>
      <c r="CV31">
        <f t="shared" si="41"/>
        <v>146.944512</v>
      </c>
      <c r="CW31">
        <f t="shared" si="42"/>
        <v>0</v>
      </c>
      <c r="CX31">
        <f t="shared" si="43"/>
        <v>0</v>
      </c>
      <c r="CY31">
        <f t="shared" si="44"/>
        <v>4436.3040000000001</v>
      </c>
      <c r="CZ31">
        <f t="shared" si="45"/>
        <v>2090.672</v>
      </c>
      <c r="DC31" t="s">
        <v>3</v>
      </c>
      <c r="DD31" t="s">
        <v>3</v>
      </c>
      <c r="DE31" t="s">
        <v>29</v>
      </c>
      <c r="DF31" t="s">
        <v>29</v>
      </c>
      <c r="DG31" t="s">
        <v>29</v>
      </c>
      <c r="DH31" t="s">
        <v>3</v>
      </c>
      <c r="DI31" t="s">
        <v>29</v>
      </c>
      <c r="DJ31" t="s">
        <v>29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59175205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16</v>
      </c>
      <c r="EL31" t="s">
        <v>41</v>
      </c>
      <c r="EM31" t="s">
        <v>42</v>
      </c>
      <c r="EO31" t="s">
        <v>32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1725378853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7"/>
        <v>0</v>
      </c>
      <c r="GM31">
        <f t="shared" si="48"/>
        <v>11626.17</v>
      </c>
      <c r="GN31">
        <f t="shared" si="49"/>
        <v>11626.17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47</v>
      </c>
      <c r="F32" t="s">
        <v>34</v>
      </c>
      <c r="G32" t="s">
        <v>35</v>
      </c>
      <c r="H32" t="s">
        <v>27</v>
      </c>
      <c r="I32">
        <f>ROUND(23.89/100,9)</f>
        <v>0.2389</v>
      </c>
      <c r="J32">
        <v>0</v>
      </c>
      <c r="K32">
        <f>ROUND(23.89/100,9)</f>
        <v>0.2389</v>
      </c>
      <c r="O32">
        <f t="shared" si="21"/>
        <v>3263.48</v>
      </c>
      <c r="P32">
        <f t="shared" si="22"/>
        <v>0</v>
      </c>
      <c r="Q32">
        <f>(ROUND((ROUND(((((ET32*1.1)*0.9))*AV32*I32),2)*BB32),2)+ROUND((ROUND(((AE32-(((EU32*1.1)*0.9)))*AV32*I32),2)*BS32),2))</f>
        <v>3197.91</v>
      </c>
      <c r="R32">
        <f t="shared" si="23"/>
        <v>894.15</v>
      </c>
      <c r="S32">
        <f t="shared" si="24"/>
        <v>65.569999999999993</v>
      </c>
      <c r="T32">
        <f t="shared" si="25"/>
        <v>0</v>
      </c>
      <c r="U32">
        <f t="shared" si="26"/>
        <v>0.1863811796</v>
      </c>
      <c r="V32">
        <f t="shared" si="27"/>
        <v>0</v>
      </c>
      <c r="W32">
        <f t="shared" si="28"/>
        <v>0</v>
      </c>
      <c r="X32">
        <f t="shared" si="29"/>
        <v>61.64</v>
      </c>
      <c r="Y32">
        <f t="shared" si="30"/>
        <v>33.44</v>
      </c>
      <c r="AA32">
        <v>60232716</v>
      </c>
      <c r="AB32">
        <f t="shared" si="31"/>
        <v>929.42740000000003</v>
      </c>
      <c r="AC32">
        <f>ROUND(((ES32*1)),6)</f>
        <v>0</v>
      </c>
      <c r="AD32">
        <f>ROUND((((((ET32*1.1)*0.9))-(((EU32*1.1)*0.9)))+AE32),6)</f>
        <v>922.73940000000005</v>
      </c>
      <c r="AE32">
        <f>ROUND((((EU32*1.1)*0.9)),6)</f>
        <v>90.971100000000007</v>
      </c>
      <c r="AF32">
        <f>ROUND((((EV32*1.1)*0.5)),6)</f>
        <v>6.6879999999999997</v>
      </c>
      <c r="AG32">
        <f t="shared" si="33"/>
        <v>0</v>
      </c>
      <c r="AH32">
        <f>(((EW32*1.1)*0.5))</f>
        <v>0.65449999999999997</v>
      </c>
      <c r="AI32">
        <f>(((EX32*1.1)*0.9))</f>
        <v>0</v>
      </c>
      <c r="AJ32">
        <f t="shared" si="35"/>
        <v>0</v>
      </c>
      <c r="AK32">
        <v>944.22</v>
      </c>
      <c r="AL32">
        <v>0</v>
      </c>
      <c r="AM32">
        <v>932.06</v>
      </c>
      <c r="AN32">
        <v>91.89</v>
      </c>
      <c r="AO32">
        <v>12.16</v>
      </c>
      <c r="AP32">
        <v>0</v>
      </c>
      <c r="AQ32">
        <v>1.19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34.51</v>
      </c>
      <c r="BB32">
        <v>12.17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</v>
      </c>
      <c r="BN32">
        <v>0</v>
      </c>
      <c r="BO32" t="s">
        <v>34</v>
      </c>
      <c r="BP32">
        <v>1</v>
      </c>
      <c r="BQ32">
        <v>30</v>
      </c>
      <c r="BR32">
        <v>0</v>
      </c>
      <c r="BS32">
        <v>34.51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328</v>
      </c>
      <c r="CO32">
        <v>0</v>
      </c>
      <c r="CP32">
        <f t="shared" si="36"/>
        <v>3263.48</v>
      </c>
      <c r="CQ32">
        <f t="shared" si="37"/>
        <v>0</v>
      </c>
      <c r="CR32">
        <f>(ROUND((ROUND(((((ET32*1.1)*0.9))*AV32*1),2)*BB32),2)+ROUND((ROUND(((AE32-(((EU32*1.1)*0.9)))*AV32*1),2)*BS32),2))</f>
        <v>13385.9</v>
      </c>
      <c r="CS32">
        <f t="shared" si="38"/>
        <v>3742.26</v>
      </c>
      <c r="CT32">
        <f t="shared" si="39"/>
        <v>275.04000000000002</v>
      </c>
      <c r="CU32">
        <f t="shared" si="40"/>
        <v>0</v>
      </c>
      <c r="CV32">
        <f t="shared" si="41"/>
        <v>0.78016399999999997</v>
      </c>
      <c r="CW32">
        <f t="shared" si="42"/>
        <v>0</v>
      </c>
      <c r="CX32">
        <f t="shared" si="43"/>
        <v>0</v>
      </c>
      <c r="CY32">
        <f t="shared" si="44"/>
        <v>61.635799999999989</v>
      </c>
      <c r="CZ32">
        <f t="shared" si="45"/>
        <v>33.4407</v>
      </c>
      <c r="DC32" t="s">
        <v>3</v>
      </c>
      <c r="DD32" t="s">
        <v>48</v>
      </c>
      <c r="DE32" t="s">
        <v>49</v>
      </c>
      <c r="DF32" t="s">
        <v>49</v>
      </c>
      <c r="DG32" t="s">
        <v>50</v>
      </c>
      <c r="DH32" t="s">
        <v>3</v>
      </c>
      <c r="DI32" t="s">
        <v>50</v>
      </c>
      <c r="DJ32" t="s">
        <v>49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27</v>
      </c>
      <c r="DW32" t="s">
        <v>27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59175191</v>
      </c>
      <c r="EF32">
        <v>30</v>
      </c>
      <c r="EG32" t="s">
        <v>23</v>
      </c>
      <c r="EH32">
        <v>0</v>
      </c>
      <c r="EI32" t="s">
        <v>3</v>
      </c>
      <c r="EJ32">
        <v>1</v>
      </c>
      <c r="EK32">
        <v>2</v>
      </c>
      <c r="EL32" t="s">
        <v>30</v>
      </c>
      <c r="EM32" t="s">
        <v>31</v>
      </c>
      <c r="EO32" t="s">
        <v>51</v>
      </c>
      <c r="EQ32">
        <v>0</v>
      </c>
      <c r="ER32">
        <v>944.22</v>
      </c>
      <c r="ES32">
        <v>0</v>
      </c>
      <c r="ET32">
        <v>932.06</v>
      </c>
      <c r="EU32">
        <v>91.89</v>
      </c>
      <c r="EV32">
        <v>12.16</v>
      </c>
      <c r="EW32">
        <v>1.19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864155608</v>
      </c>
      <c r="GG32">
        <v>2</v>
      </c>
      <c r="GH32">
        <v>1</v>
      </c>
      <c r="GI32">
        <v>2</v>
      </c>
      <c r="GJ32">
        <v>0</v>
      </c>
      <c r="GK32">
        <f>ROUND(R32*(R12)/100,2)</f>
        <v>1430.64</v>
      </c>
      <c r="GL32">
        <f t="shared" si="47"/>
        <v>0</v>
      </c>
      <c r="GM32">
        <f t="shared" si="48"/>
        <v>4789.2</v>
      </c>
      <c r="GN32">
        <f t="shared" si="49"/>
        <v>4789.2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</v>
      </c>
      <c r="F33" t="s">
        <v>52</v>
      </c>
      <c r="G33" t="s">
        <v>53</v>
      </c>
      <c r="H33" t="s">
        <v>54</v>
      </c>
      <c r="I33">
        <f>ROUND(23.89/100,9)</f>
        <v>0.2389</v>
      </c>
      <c r="J33">
        <v>0</v>
      </c>
      <c r="K33">
        <f>ROUND(23.89/100,9)</f>
        <v>0.2389</v>
      </c>
      <c r="O33">
        <f t="shared" si="21"/>
        <v>3264.23</v>
      </c>
      <c r="P33">
        <f t="shared" si="22"/>
        <v>0</v>
      </c>
      <c r="Q33">
        <f>(ROUND((ROUND((((ET33*1.1))*AV33*I33),2)*BB33),2)+ROUND((ROUND(((AE33-((EU33*1.1)))*AV33*I33),2)*BS33),2))</f>
        <v>2117.81</v>
      </c>
      <c r="R33">
        <f t="shared" si="23"/>
        <v>1258.23</v>
      </c>
      <c r="S33">
        <f t="shared" si="24"/>
        <v>1146.42</v>
      </c>
      <c r="T33">
        <f t="shared" si="25"/>
        <v>0</v>
      </c>
      <c r="U33">
        <f t="shared" si="26"/>
        <v>2.9715242040000005</v>
      </c>
      <c r="V33">
        <f t="shared" si="27"/>
        <v>0</v>
      </c>
      <c r="W33">
        <f t="shared" si="28"/>
        <v>0</v>
      </c>
      <c r="X33">
        <f t="shared" si="29"/>
        <v>1077.6300000000001</v>
      </c>
      <c r="Y33">
        <f t="shared" si="30"/>
        <v>584.66999999999996</v>
      </c>
      <c r="AA33">
        <v>-1</v>
      </c>
      <c r="AB33">
        <f t="shared" si="31"/>
        <v>613.87699999999995</v>
      </c>
      <c r="AC33">
        <f t="shared" ref="AC33:AC41" si="55">ROUND((ES33),6)</f>
        <v>0</v>
      </c>
      <c r="AD33">
        <f>ROUND(((((ET33*1.1))-((EU33*1.1)))+AE33),6)</f>
        <v>481.06299999999999</v>
      </c>
      <c r="AE33">
        <f t="shared" ref="AE33:AF35" si="56">ROUND(((EU33*1.1)),6)</f>
        <v>145.761</v>
      </c>
      <c r="AF33">
        <f t="shared" si="56"/>
        <v>132.81399999999999</v>
      </c>
      <c r="AG33">
        <f t="shared" si="33"/>
        <v>0</v>
      </c>
      <c r="AH33">
        <f t="shared" ref="AH33:AI35" si="57">((EW33*1.1))</f>
        <v>11.880000000000003</v>
      </c>
      <c r="AI33">
        <f t="shared" si="57"/>
        <v>0</v>
      </c>
      <c r="AJ33">
        <f t="shared" si="35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34.51</v>
      </c>
      <c r="BB33">
        <v>17.600000000000001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10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34.51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327</v>
      </c>
      <c r="CO33">
        <v>0</v>
      </c>
      <c r="CP33">
        <f t="shared" si="36"/>
        <v>3264.23</v>
      </c>
      <c r="CQ33">
        <f t="shared" si="37"/>
        <v>0</v>
      </c>
      <c r="CR33">
        <f>(ROUND((ROUND((((ET33*1.1))*AV33*1),2)*BB33),2)+ROUND((ROUND(((AE33-((EU33*1.1)))*AV33*1),2)*BS33),2))</f>
        <v>8864.59</v>
      </c>
      <c r="CS33">
        <f t="shared" si="38"/>
        <v>5266.57</v>
      </c>
      <c r="CT33">
        <f t="shared" si="39"/>
        <v>4798.96</v>
      </c>
      <c r="CU33">
        <f t="shared" si="40"/>
        <v>0</v>
      </c>
      <c r="CV33">
        <f t="shared" si="41"/>
        <v>12.438360000000001</v>
      </c>
      <c r="CW33">
        <f t="shared" si="42"/>
        <v>0</v>
      </c>
      <c r="CX33">
        <f t="shared" si="43"/>
        <v>0</v>
      </c>
      <c r="CY33">
        <f t="shared" si="44"/>
        <v>1077.6348</v>
      </c>
      <c r="CZ33">
        <f t="shared" si="45"/>
        <v>584.67420000000004</v>
      </c>
      <c r="DC33" t="s">
        <v>3</v>
      </c>
      <c r="DD33" t="s">
        <v>3</v>
      </c>
      <c r="DE33" t="s">
        <v>29</v>
      </c>
      <c r="DF33" t="s">
        <v>29</v>
      </c>
      <c r="DG33" t="s">
        <v>29</v>
      </c>
      <c r="DH33" t="s">
        <v>3</v>
      </c>
      <c r="DI33" t="s">
        <v>29</v>
      </c>
      <c r="DJ33" t="s">
        <v>29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59175199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10</v>
      </c>
      <c r="EL33" t="s">
        <v>56</v>
      </c>
      <c r="EM33" t="s">
        <v>57</v>
      </c>
      <c r="EO33" t="s">
        <v>32</v>
      </c>
      <c r="EQ33">
        <v>1024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824501502</v>
      </c>
      <c r="GG33">
        <v>2</v>
      </c>
      <c r="GH33">
        <v>1</v>
      </c>
      <c r="GI33">
        <v>2</v>
      </c>
      <c r="GJ33">
        <v>0</v>
      </c>
      <c r="GK33">
        <f>ROUND(R33*(R12)/100,2)</f>
        <v>2013.17</v>
      </c>
      <c r="GL33">
        <f t="shared" si="47"/>
        <v>0</v>
      </c>
      <c r="GM33">
        <f t="shared" si="48"/>
        <v>6939.7</v>
      </c>
      <c r="GN33">
        <f t="shared" si="49"/>
        <v>6939.7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ROW(SmtRes!A4)</f>
        <v>4</v>
      </c>
      <c r="E34" t="s">
        <v>58</v>
      </c>
      <c r="F34" t="s">
        <v>59</v>
      </c>
      <c r="G34" t="s">
        <v>60</v>
      </c>
      <c r="H34" t="s">
        <v>61</v>
      </c>
      <c r="I34">
        <f>ROUND((9+15+12+1+1.5+37.5+12.5)/1000,9)</f>
        <v>8.8499999999999995E-2</v>
      </c>
      <c r="J34">
        <v>0</v>
      </c>
      <c r="K34">
        <f>ROUND((9+15+12+1+1.5+37.5+12.5)/1000,9)</f>
        <v>8.8499999999999995E-2</v>
      </c>
      <c r="O34">
        <f t="shared" si="21"/>
        <v>5970.84</v>
      </c>
      <c r="P34">
        <f t="shared" si="22"/>
        <v>0</v>
      </c>
      <c r="Q34">
        <f>(ROUND((ROUND((((ET34*1.1))*AV34*I34),2)*BB34),2)+ROUND((ROUND(((AE34-((EU34*1.1)))*AV34*I34),2)*BS34),2))</f>
        <v>317.07</v>
      </c>
      <c r="R34">
        <f t="shared" si="23"/>
        <v>101.8</v>
      </c>
      <c r="S34">
        <f t="shared" si="24"/>
        <v>5653.77</v>
      </c>
      <c r="T34">
        <f t="shared" si="25"/>
        <v>0</v>
      </c>
      <c r="U34">
        <f t="shared" si="26"/>
        <v>15.357541732500001</v>
      </c>
      <c r="V34">
        <f t="shared" si="27"/>
        <v>0</v>
      </c>
      <c r="W34">
        <f t="shared" si="28"/>
        <v>0</v>
      </c>
      <c r="X34">
        <f t="shared" si="29"/>
        <v>5201.47</v>
      </c>
      <c r="Y34">
        <f t="shared" si="30"/>
        <v>2318.0500000000002</v>
      </c>
      <c r="AA34">
        <v>60232716</v>
      </c>
      <c r="AB34">
        <f t="shared" si="31"/>
        <v>2019.49</v>
      </c>
      <c r="AC34">
        <f t="shared" si="55"/>
        <v>0</v>
      </c>
      <c r="AD34">
        <f>ROUND(((((ET34*1.1))-((EU34*1.1)))+AE34),6)</f>
        <v>284.58100000000002</v>
      </c>
      <c r="AE34">
        <f t="shared" si="56"/>
        <v>31.228999999999999</v>
      </c>
      <c r="AF34">
        <f t="shared" si="56"/>
        <v>1734.9090000000001</v>
      </c>
      <c r="AG34">
        <f t="shared" si="33"/>
        <v>0</v>
      </c>
      <c r="AH34">
        <f t="shared" si="57"/>
        <v>162.63500000000002</v>
      </c>
      <c r="AI34">
        <f t="shared" si="57"/>
        <v>0</v>
      </c>
      <c r="AJ34">
        <f t="shared" si="35"/>
        <v>0</v>
      </c>
      <c r="AK34">
        <v>1835.9</v>
      </c>
      <c r="AL34">
        <v>0</v>
      </c>
      <c r="AM34">
        <v>258.70999999999998</v>
      </c>
      <c r="AN34">
        <v>28.39</v>
      </c>
      <c r="AO34">
        <v>1577.19</v>
      </c>
      <c r="AP34">
        <v>0</v>
      </c>
      <c r="AQ34">
        <v>147.85</v>
      </c>
      <c r="AR34">
        <v>0</v>
      </c>
      <c r="AS34">
        <v>0</v>
      </c>
      <c r="AT34">
        <v>92</v>
      </c>
      <c r="AU34">
        <v>41</v>
      </c>
      <c r="AV34">
        <v>1.0669999999999999</v>
      </c>
      <c r="AW34">
        <v>1.081</v>
      </c>
      <c r="AZ34">
        <v>1</v>
      </c>
      <c r="BA34">
        <v>34.51</v>
      </c>
      <c r="BB34">
        <v>11.8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62</v>
      </c>
      <c r="BM34">
        <v>2254</v>
      </c>
      <c r="BN34">
        <v>0</v>
      </c>
      <c r="BO34" t="s">
        <v>59</v>
      </c>
      <c r="BP34">
        <v>1</v>
      </c>
      <c r="BQ34">
        <v>30</v>
      </c>
      <c r="BR34">
        <v>0</v>
      </c>
      <c r="BS34">
        <v>34.51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327</v>
      </c>
      <c r="CO34">
        <v>0</v>
      </c>
      <c r="CP34">
        <f t="shared" si="36"/>
        <v>5970.84</v>
      </c>
      <c r="CQ34">
        <f t="shared" si="37"/>
        <v>0</v>
      </c>
      <c r="CR34">
        <f>(ROUND((ROUND((((ET34*1.1))*AV34*1),2)*BB34),2)+ROUND((ROUND(((AE34-((EU34*1.1)))*AV34*1),2)*BS34),2))</f>
        <v>3583.07</v>
      </c>
      <c r="CS34">
        <f t="shared" si="38"/>
        <v>1149.8699999999999</v>
      </c>
      <c r="CT34">
        <f t="shared" si="39"/>
        <v>63883.19</v>
      </c>
      <c r="CU34">
        <f t="shared" si="40"/>
        <v>0</v>
      </c>
      <c r="CV34">
        <f t="shared" si="41"/>
        <v>173.53154500000002</v>
      </c>
      <c r="CW34">
        <f t="shared" si="42"/>
        <v>0</v>
      </c>
      <c r="CX34">
        <f t="shared" si="43"/>
        <v>0</v>
      </c>
      <c r="CY34">
        <f t="shared" si="44"/>
        <v>5201.4684000000007</v>
      </c>
      <c r="CZ34">
        <f t="shared" si="45"/>
        <v>2318.0457000000001</v>
      </c>
      <c r="DC34" t="s">
        <v>3</v>
      </c>
      <c r="DD34" t="s">
        <v>3</v>
      </c>
      <c r="DE34" t="s">
        <v>29</v>
      </c>
      <c r="DF34" t="s">
        <v>29</v>
      </c>
      <c r="DG34" t="s">
        <v>29</v>
      </c>
      <c r="DH34" t="s">
        <v>3</v>
      </c>
      <c r="DI34" t="s">
        <v>29</v>
      </c>
      <c r="DJ34" t="s">
        <v>29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1.0669999999999999</v>
      </c>
      <c r="DQ34">
        <v>1.081</v>
      </c>
      <c r="DU34">
        <v>1013</v>
      </c>
      <c r="DV34" t="s">
        <v>61</v>
      </c>
      <c r="DW34" t="s">
        <v>61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59177441</v>
      </c>
      <c r="EF34">
        <v>30</v>
      </c>
      <c r="EG34" t="s">
        <v>23</v>
      </c>
      <c r="EH34">
        <v>0</v>
      </c>
      <c r="EI34" t="s">
        <v>3</v>
      </c>
      <c r="EJ34">
        <v>1</v>
      </c>
      <c r="EK34">
        <v>2254</v>
      </c>
      <c r="EL34" t="s">
        <v>63</v>
      </c>
      <c r="EM34" t="s">
        <v>64</v>
      </c>
      <c r="EO34" t="s">
        <v>32</v>
      </c>
      <c r="EQ34">
        <v>0</v>
      </c>
      <c r="ER34">
        <v>1835.9</v>
      </c>
      <c r="ES34">
        <v>0</v>
      </c>
      <c r="ET34">
        <v>258.70999999999998</v>
      </c>
      <c r="EU34">
        <v>28.39</v>
      </c>
      <c r="EV34">
        <v>1577.19</v>
      </c>
      <c r="EW34">
        <v>147.85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-1068329133</v>
      </c>
      <c r="GG34">
        <v>2</v>
      </c>
      <c r="GH34">
        <v>1</v>
      </c>
      <c r="GI34">
        <v>2</v>
      </c>
      <c r="GJ34">
        <v>0</v>
      </c>
      <c r="GK34">
        <f>ROUND(R34*(R12)/100,2)</f>
        <v>162.88</v>
      </c>
      <c r="GL34">
        <f t="shared" si="47"/>
        <v>0</v>
      </c>
      <c r="GM34">
        <f t="shared" si="48"/>
        <v>13653.24</v>
      </c>
      <c r="GN34">
        <f t="shared" si="49"/>
        <v>13653.24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ROW(SmtRes!A9)</f>
        <v>9</v>
      </c>
      <c r="E35" t="s">
        <v>65</v>
      </c>
      <c r="F35" t="s">
        <v>66</v>
      </c>
      <c r="G35" t="s">
        <v>67</v>
      </c>
      <c r="H35" t="s">
        <v>61</v>
      </c>
      <c r="I35">
        <f>ROUND((9*2+15*2+12*2+1*2+1.5*8+37.5*8+12.5*11)/1000,9)</f>
        <v>0.52349999999999997</v>
      </c>
      <c r="J35">
        <v>0</v>
      </c>
      <c r="K35">
        <f>ROUND((9*2+15*2+12*2+1*2+1.5*8+37.5*8+12.5*11)/1000,9)</f>
        <v>0.52349999999999997</v>
      </c>
      <c r="O35">
        <f t="shared" si="21"/>
        <v>26620.62</v>
      </c>
      <c r="P35">
        <f t="shared" si="22"/>
        <v>0</v>
      </c>
      <c r="Q35">
        <f>(ROUND((ROUND((((ET35*1.1))*AV35*I35),2)*BB35),2)+ROUND((ROUND(((AE35-((EU35*1.1)))*AV35*I35),2)*BS35),2))</f>
        <v>1855.9</v>
      </c>
      <c r="R35">
        <f t="shared" si="23"/>
        <v>595.29999999999995</v>
      </c>
      <c r="S35">
        <f t="shared" si="24"/>
        <v>24764.720000000001</v>
      </c>
      <c r="T35">
        <f t="shared" si="25"/>
        <v>0</v>
      </c>
      <c r="U35">
        <f t="shared" si="26"/>
        <v>66.235764209999999</v>
      </c>
      <c r="V35">
        <f t="shared" si="27"/>
        <v>0</v>
      </c>
      <c r="W35">
        <f t="shared" si="28"/>
        <v>0</v>
      </c>
      <c r="X35">
        <f t="shared" si="29"/>
        <v>22783.54</v>
      </c>
      <c r="Y35">
        <f t="shared" si="30"/>
        <v>10153.540000000001</v>
      </c>
      <c r="AA35">
        <v>60232716</v>
      </c>
      <c r="AB35">
        <f t="shared" si="31"/>
        <v>1566.279</v>
      </c>
      <c r="AC35">
        <f t="shared" si="55"/>
        <v>0</v>
      </c>
      <c r="AD35">
        <f>ROUND(((((ET35*1.1))-((EU35*1.1)))+AE35),6)</f>
        <v>281.56700000000001</v>
      </c>
      <c r="AE35">
        <f t="shared" si="56"/>
        <v>30.888000000000002</v>
      </c>
      <c r="AF35">
        <f t="shared" si="56"/>
        <v>1284.712</v>
      </c>
      <c r="AG35">
        <f t="shared" si="33"/>
        <v>0</v>
      </c>
      <c r="AH35">
        <f t="shared" si="57"/>
        <v>118.58000000000001</v>
      </c>
      <c r="AI35">
        <f t="shared" si="57"/>
        <v>0</v>
      </c>
      <c r="AJ35">
        <f t="shared" si="35"/>
        <v>0</v>
      </c>
      <c r="AK35">
        <v>1423.89</v>
      </c>
      <c r="AL35">
        <v>0</v>
      </c>
      <c r="AM35">
        <v>255.97</v>
      </c>
      <c r="AN35">
        <v>28.08</v>
      </c>
      <c r="AO35">
        <v>1167.92</v>
      </c>
      <c r="AP35">
        <v>0</v>
      </c>
      <c r="AQ35">
        <v>107.8</v>
      </c>
      <c r="AR35">
        <v>0</v>
      </c>
      <c r="AS35">
        <v>0</v>
      </c>
      <c r="AT35">
        <v>92</v>
      </c>
      <c r="AU35">
        <v>41</v>
      </c>
      <c r="AV35">
        <v>1.0669999999999999</v>
      </c>
      <c r="AW35">
        <v>1.081</v>
      </c>
      <c r="AZ35">
        <v>1</v>
      </c>
      <c r="BA35">
        <v>34.51</v>
      </c>
      <c r="BB35">
        <v>11.8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68</v>
      </c>
      <c r="BM35">
        <v>2254</v>
      </c>
      <c r="BN35">
        <v>0</v>
      </c>
      <c r="BO35" t="s">
        <v>66</v>
      </c>
      <c r="BP35">
        <v>1</v>
      </c>
      <c r="BQ35">
        <v>30</v>
      </c>
      <c r="BR35">
        <v>0</v>
      </c>
      <c r="BS35">
        <v>34.51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327</v>
      </c>
      <c r="CO35">
        <v>0</v>
      </c>
      <c r="CP35">
        <f t="shared" si="36"/>
        <v>26620.620000000003</v>
      </c>
      <c r="CQ35">
        <f t="shared" si="37"/>
        <v>0</v>
      </c>
      <c r="CR35">
        <f>(ROUND((ROUND((((ET35*1.1))*AV35*1),2)*BB35),2)+ROUND((ROUND(((AE35-((EU35*1.1)))*AV35*1),2)*BS35),2))</f>
        <v>3545.07</v>
      </c>
      <c r="CS35">
        <f t="shared" si="38"/>
        <v>1137.45</v>
      </c>
      <c r="CT35">
        <f t="shared" si="39"/>
        <v>47305.96</v>
      </c>
      <c r="CU35">
        <f t="shared" si="40"/>
        <v>0</v>
      </c>
      <c r="CV35">
        <f t="shared" si="41"/>
        <v>126.52486</v>
      </c>
      <c r="CW35">
        <f t="shared" si="42"/>
        <v>0</v>
      </c>
      <c r="CX35">
        <f t="shared" si="43"/>
        <v>0</v>
      </c>
      <c r="CY35">
        <f t="shared" si="44"/>
        <v>22783.542400000002</v>
      </c>
      <c r="CZ35">
        <f t="shared" si="45"/>
        <v>10153.5352</v>
      </c>
      <c r="DC35" t="s">
        <v>3</v>
      </c>
      <c r="DD35" t="s">
        <v>3</v>
      </c>
      <c r="DE35" t="s">
        <v>29</v>
      </c>
      <c r="DF35" t="s">
        <v>29</v>
      </c>
      <c r="DG35" t="s">
        <v>29</v>
      </c>
      <c r="DH35" t="s">
        <v>3</v>
      </c>
      <c r="DI35" t="s">
        <v>29</v>
      </c>
      <c r="DJ35" t="s">
        <v>29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61</v>
      </c>
      <c r="DW35" t="s">
        <v>61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59177441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2254</v>
      </c>
      <c r="EL35" t="s">
        <v>63</v>
      </c>
      <c r="EM35" t="s">
        <v>64</v>
      </c>
      <c r="EO35" t="s">
        <v>32</v>
      </c>
      <c r="EQ35">
        <v>0</v>
      </c>
      <c r="ER35">
        <v>1423.89</v>
      </c>
      <c r="ES35">
        <v>0</v>
      </c>
      <c r="ET35">
        <v>255.97</v>
      </c>
      <c r="EU35">
        <v>28.08</v>
      </c>
      <c r="EV35">
        <v>1167.92</v>
      </c>
      <c r="EW35">
        <v>107.8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-654616270</v>
      </c>
      <c r="GG35">
        <v>2</v>
      </c>
      <c r="GH35">
        <v>1</v>
      </c>
      <c r="GI35">
        <v>2</v>
      </c>
      <c r="GJ35">
        <v>0</v>
      </c>
      <c r="GK35">
        <f>ROUND(R35*(R12)/100,2)</f>
        <v>952.48</v>
      </c>
      <c r="GL35">
        <f t="shared" si="47"/>
        <v>0</v>
      </c>
      <c r="GM35">
        <f t="shared" si="48"/>
        <v>60510.18</v>
      </c>
      <c r="GN35">
        <f t="shared" si="49"/>
        <v>60510.18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69</v>
      </c>
      <c r="F36" t="s">
        <v>70</v>
      </c>
      <c r="G36" t="s">
        <v>71</v>
      </c>
      <c r="H36" t="s">
        <v>72</v>
      </c>
      <c r="I36">
        <f>ROUND(3*9+3*15+3*12+3*1+9*1.5+9*37.5+12*12.5,9)</f>
        <v>612</v>
      </c>
      <c r="J36">
        <v>0</v>
      </c>
      <c r="K36">
        <f>ROUND(3*9+3*15+3*12+3*1+9*1.5+9*37.5+12*12.5,9)</f>
        <v>612</v>
      </c>
      <c r="O36">
        <f t="shared" si="21"/>
        <v>776016.19</v>
      </c>
      <c r="P36">
        <f t="shared" si="22"/>
        <v>776016.19</v>
      </c>
      <c r="Q36">
        <f>(ROUND((ROUND(((ET36)*AV36*I36),2)*BB36),2)+ROUND((ROUND(((AE36-(EU36))*AV36*I36),2)*BS36),2))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60232716</v>
      </c>
      <c r="AB36">
        <f t="shared" si="31"/>
        <v>120.43</v>
      </c>
      <c r="AC36">
        <f t="shared" si="55"/>
        <v>120.43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3"/>
        <v>0</v>
      </c>
      <c r="AH36">
        <f>(EW36)</f>
        <v>0</v>
      </c>
      <c r="AI36">
        <f>(EX36)</f>
        <v>0</v>
      </c>
      <c r="AJ36">
        <f t="shared" si="35"/>
        <v>0</v>
      </c>
      <c r="AK36">
        <v>120.42999999999999</v>
      </c>
      <c r="AL36">
        <v>120.42999999999999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1.0669999999999999</v>
      </c>
      <c r="AW36">
        <v>1.081</v>
      </c>
      <c r="AZ36">
        <v>1</v>
      </c>
      <c r="BA36">
        <v>1</v>
      </c>
      <c r="BB36">
        <v>1</v>
      </c>
      <c r="BC36">
        <v>9.74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2254</v>
      </c>
      <c r="BN36">
        <v>0</v>
      </c>
      <c r="BO36" t="s">
        <v>3</v>
      </c>
      <c r="BP36">
        <v>0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776016.19</v>
      </c>
      <c r="CQ36">
        <f t="shared" si="37"/>
        <v>1267.95</v>
      </c>
      <c r="CR36">
        <f>(ROUND((ROUND(((ET36)*AV36*1),2)*BB36),2)+ROUND((ROUND(((AE36-(EU36))*AV36*1),2)*BS36),2))</f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1003</v>
      </c>
      <c r="DV36" t="s">
        <v>72</v>
      </c>
      <c r="DW36" t="s">
        <v>72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59177441</v>
      </c>
      <c r="EF36">
        <v>30</v>
      </c>
      <c r="EG36" t="s">
        <v>23</v>
      </c>
      <c r="EH36">
        <v>0</v>
      </c>
      <c r="EI36" t="s">
        <v>3</v>
      </c>
      <c r="EJ36">
        <v>1</v>
      </c>
      <c r="EK36">
        <v>2254</v>
      </c>
      <c r="EL36" t="s">
        <v>63</v>
      </c>
      <c r="EM36" t="s">
        <v>64</v>
      </c>
      <c r="EO36" t="s">
        <v>3</v>
      </c>
      <c r="EQ36">
        <v>0</v>
      </c>
      <c r="ER36">
        <v>120.42999999999999</v>
      </c>
      <c r="ES36">
        <v>120.42999999999999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1150</v>
      </c>
      <c r="FQ36">
        <v>0</v>
      </c>
      <c r="FR36">
        <f t="shared" si="46"/>
        <v>0</v>
      </c>
      <c r="FS36">
        <v>0</v>
      </c>
      <c r="FX36">
        <v>112</v>
      </c>
      <c r="FY36">
        <v>70</v>
      </c>
      <c r="GA36" t="s">
        <v>73</v>
      </c>
      <c r="GD36">
        <v>0</v>
      </c>
      <c r="GF36">
        <v>1460198095</v>
      </c>
      <c r="GG36">
        <v>2</v>
      </c>
      <c r="GH36">
        <v>3</v>
      </c>
      <c r="GI36">
        <v>5</v>
      </c>
      <c r="GJ36">
        <v>0</v>
      </c>
      <c r="GK36">
        <f>ROUND(R36*(R12)/100,2)</f>
        <v>0</v>
      </c>
      <c r="GL36">
        <f t="shared" si="47"/>
        <v>0</v>
      </c>
      <c r="GM36">
        <f t="shared" si="48"/>
        <v>776016.19</v>
      </c>
      <c r="GN36">
        <f t="shared" si="49"/>
        <v>776016.19</v>
      </c>
      <c r="GO36">
        <f t="shared" si="50"/>
        <v>0</v>
      </c>
      <c r="GP36">
        <f t="shared" si="51"/>
        <v>0</v>
      </c>
      <c r="GR36">
        <v>1</v>
      </c>
      <c r="GS36">
        <v>1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74</v>
      </c>
      <c r="HF36" t="s">
        <v>33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ROW(SmtRes!A13)</f>
        <v>13</v>
      </c>
      <c r="E37" t="s">
        <v>75</v>
      </c>
      <c r="F37" t="s">
        <v>76</v>
      </c>
      <c r="G37" t="s">
        <v>77</v>
      </c>
      <c r="H37" t="s">
        <v>78</v>
      </c>
      <c r="I37">
        <f>ROUND(9*3+1*3+1*12,9)</f>
        <v>42</v>
      </c>
      <c r="J37">
        <v>0</v>
      </c>
      <c r="K37">
        <f>ROUND(9*3+1*3+1*12,9)</f>
        <v>42</v>
      </c>
      <c r="O37">
        <f t="shared" si="21"/>
        <v>30243.94</v>
      </c>
      <c r="P37">
        <f t="shared" si="22"/>
        <v>4033.85</v>
      </c>
      <c r="Q37">
        <f>(ROUND((ROUND((((ET37*1.1))*AV37*I37),2)*BB37),2)+ROUND((ROUND(((AE37-((EU37*1.1)))*AV37*I37),2)*BS37),2))</f>
        <v>981.55</v>
      </c>
      <c r="R37">
        <f t="shared" si="23"/>
        <v>0</v>
      </c>
      <c r="S37">
        <f t="shared" si="24"/>
        <v>25228.54</v>
      </c>
      <c r="T37">
        <f t="shared" si="25"/>
        <v>0</v>
      </c>
      <c r="U37">
        <f t="shared" si="26"/>
        <v>56.689709999999991</v>
      </c>
      <c r="V37">
        <f t="shared" si="27"/>
        <v>0</v>
      </c>
      <c r="W37">
        <f t="shared" si="28"/>
        <v>0</v>
      </c>
      <c r="X37">
        <f t="shared" si="29"/>
        <v>27499.11</v>
      </c>
      <c r="Y37">
        <f t="shared" si="30"/>
        <v>13623.41</v>
      </c>
      <c r="AA37">
        <v>60232716</v>
      </c>
      <c r="AB37">
        <f t="shared" si="31"/>
        <v>19.698</v>
      </c>
      <c r="AC37">
        <f t="shared" si="55"/>
        <v>0.91</v>
      </c>
      <c r="AD37">
        <f>ROUND(((((ET37*1.1))-((EU37*1.1)))+AE37),6)</f>
        <v>2.4750000000000001</v>
      </c>
      <c r="AE37">
        <f>ROUND(((EU37*1.1)),6)</f>
        <v>0</v>
      </c>
      <c r="AF37">
        <f>ROUND(((EV37*1.1)),6)</f>
        <v>16.312999999999999</v>
      </c>
      <c r="AG37">
        <f t="shared" si="33"/>
        <v>0</v>
      </c>
      <c r="AH37">
        <f>((EW37*1.1))</f>
        <v>1.2649999999999999</v>
      </c>
      <c r="AI37">
        <f>((EX37*1.1))</f>
        <v>0</v>
      </c>
      <c r="AJ37">
        <f t="shared" si="35"/>
        <v>0</v>
      </c>
      <c r="AK37">
        <v>17.989999999999998</v>
      </c>
      <c r="AL37">
        <v>0.91</v>
      </c>
      <c r="AM37">
        <v>2.25</v>
      </c>
      <c r="AN37">
        <v>0</v>
      </c>
      <c r="AO37">
        <v>14.83</v>
      </c>
      <c r="AP37">
        <v>0</v>
      </c>
      <c r="AQ37">
        <v>1.1499999999999999</v>
      </c>
      <c r="AR37">
        <v>0</v>
      </c>
      <c r="AS37">
        <v>0</v>
      </c>
      <c r="AT37">
        <v>109</v>
      </c>
      <c r="AU37">
        <v>54</v>
      </c>
      <c r="AV37">
        <v>1.0669999999999999</v>
      </c>
      <c r="AW37">
        <v>1.0029999999999999</v>
      </c>
      <c r="AZ37">
        <v>1</v>
      </c>
      <c r="BA37">
        <v>34.51</v>
      </c>
      <c r="BB37">
        <v>8.85</v>
      </c>
      <c r="BC37">
        <v>105.24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2167</v>
      </c>
      <c r="BN37">
        <v>0</v>
      </c>
      <c r="BO37" t="s">
        <v>76</v>
      </c>
      <c r="BP37">
        <v>1</v>
      </c>
      <c r="BQ37">
        <v>30</v>
      </c>
      <c r="BR37">
        <v>0</v>
      </c>
      <c r="BS37">
        <v>34.51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109</v>
      </c>
      <c r="CA37">
        <v>54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327</v>
      </c>
      <c r="CO37">
        <v>0</v>
      </c>
      <c r="CP37">
        <f t="shared" si="36"/>
        <v>30243.940000000002</v>
      </c>
      <c r="CQ37">
        <f t="shared" si="37"/>
        <v>95.77</v>
      </c>
      <c r="CR37">
        <f>(ROUND((ROUND((((ET37*1.1))*AV37*1),2)*BB37),2)+ROUND((ROUND(((AE37-((EU37*1.1)))*AV37*1),2)*BS37),2))</f>
        <v>23.36</v>
      </c>
      <c r="CS37">
        <f t="shared" si="38"/>
        <v>0</v>
      </c>
      <c r="CT37">
        <f t="shared" si="39"/>
        <v>600.82000000000005</v>
      </c>
      <c r="CU37">
        <f t="shared" si="40"/>
        <v>0</v>
      </c>
      <c r="CV37">
        <f t="shared" si="41"/>
        <v>1.3497549999999998</v>
      </c>
      <c r="CW37">
        <f t="shared" si="42"/>
        <v>0</v>
      </c>
      <c r="CX37">
        <f t="shared" si="43"/>
        <v>0</v>
      </c>
      <c r="CY37">
        <f t="shared" si="44"/>
        <v>27499.108600000003</v>
      </c>
      <c r="CZ37">
        <f t="shared" si="45"/>
        <v>13623.411600000001</v>
      </c>
      <c r="DC37" t="s">
        <v>3</v>
      </c>
      <c r="DD37" t="s">
        <v>3</v>
      </c>
      <c r="DE37" t="s">
        <v>29</v>
      </c>
      <c r="DF37" t="s">
        <v>29</v>
      </c>
      <c r="DG37" t="s">
        <v>29</v>
      </c>
      <c r="DH37" t="s">
        <v>3</v>
      </c>
      <c r="DI37" t="s">
        <v>29</v>
      </c>
      <c r="DJ37" t="s">
        <v>29</v>
      </c>
      <c r="DK37" t="s">
        <v>3</v>
      </c>
      <c r="DL37" t="s">
        <v>3</v>
      </c>
      <c r="DM37" t="s">
        <v>3</v>
      </c>
      <c r="DN37">
        <v>133</v>
      </c>
      <c r="DO37">
        <v>113</v>
      </c>
      <c r="DP37">
        <v>1.0669999999999999</v>
      </c>
      <c r="DQ37">
        <v>1.0029999999999999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59177318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2167</v>
      </c>
      <c r="EL37" t="s">
        <v>80</v>
      </c>
      <c r="EM37" t="s">
        <v>81</v>
      </c>
      <c r="EO37" t="s">
        <v>32</v>
      </c>
      <c r="EQ37">
        <v>0</v>
      </c>
      <c r="ER37">
        <v>17.989999999999998</v>
      </c>
      <c r="ES37">
        <v>0.91</v>
      </c>
      <c r="ET37">
        <v>2.25</v>
      </c>
      <c r="EU37">
        <v>0</v>
      </c>
      <c r="EV37">
        <v>14.83</v>
      </c>
      <c r="EW37">
        <v>1.1499999999999999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133</v>
      </c>
      <c r="FY37">
        <v>113</v>
      </c>
      <c r="GA37" t="s">
        <v>3</v>
      </c>
      <c r="GD37">
        <v>0</v>
      </c>
      <c r="GF37">
        <v>-503870478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7"/>
        <v>0</v>
      </c>
      <c r="GM37">
        <f t="shared" si="48"/>
        <v>71366.460000000006</v>
      </c>
      <c r="GN37">
        <f t="shared" si="49"/>
        <v>71366.460000000006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82</v>
      </c>
      <c r="F38" t="s">
        <v>83</v>
      </c>
      <c r="G38" t="s">
        <v>84</v>
      </c>
      <c r="H38" t="s">
        <v>85</v>
      </c>
      <c r="I38">
        <f>ROUND((4+2*3+4)*2,9)</f>
        <v>28</v>
      </c>
      <c r="J38">
        <v>0</v>
      </c>
      <c r="K38">
        <f>ROUND((4+2*3+4)*2,9)</f>
        <v>28</v>
      </c>
      <c r="O38">
        <f t="shared" si="21"/>
        <v>1521.16</v>
      </c>
      <c r="P38">
        <f t="shared" si="22"/>
        <v>1521.16</v>
      </c>
      <c r="Q38">
        <f>(ROUND((ROUND(((ET38)*AV38*I38),2)*BB38),2)+ROUND((ROUND(((AE38-(EU38))*AV38*I38),2)*BS38),2))</f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60232716</v>
      </c>
      <c r="AB38">
        <f t="shared" si="31"/>
        <v>3.9</v>
      </c>
      <c r="AC38">
        <f t="shared" si="55"/>
        <v>3.9</v>
      </c>
      <c r="AD38">
        <f>ROUND((((ET38)-(EU38))+AE38),6)</f>
        <v>0</v>
      </c>
      <c r="AE38">
        <f t="shared" ref="AE38:AF41" si="58">ROUND((EU38),6)</f>
        <v>0</v>
      </c>
      <c r="AF38">
        <f t="shared" si="58"/>
        <v>0</v>
      </c>
      <c r="AG38">
        <f t="shared" si="33"/>
        <v>0</v>
      </c>
      <c r="AH38">
        <f t="shared" ref="AH38:AI41" si="59">(EW38)</f>
        <v>0</v>
      </c>
      <c r="AI38">
        <f t="shared" si="59"/>
        <v>0</v>
      </c>
      <c r="AJ38">
        <f t="shared" si="35"/>
        <v>0</v>
      </c>
      <c r="AK38">
        <v>3.9</v>
      </c>
      <c r="AL38">
        <v>3.9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13.93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86</v>
      </c>
      <c r="BM38">
        <v>1617</v>
      </c>
      <c r="BN38">
        <v>0</v>
      </c>
      <c r="BO38" t="s">
        <v>83</v>
      </c>
      <c r="BP38">
        <v>1</v>
      </c>
      <c r="BQ38">
        <v>200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1521.16</v>
      </c>
      <c r="CQ38">
        <f t="shared" si="37"/>
        <v>54.33</v>
      </c>
      <c r="CR38">
        <f>(ROUND((ROUND(((ET38)*AV38*1),2)*BB38),2)+ROUND((ROUND(((AE38-(EU38))*AV38*1),2)*BS38),2))</f>
        <v>0</v>
      </c>
      <c r="CS38">
        <f t="shared" si="38"/>
        <v>0</v>
      </c>
      <c r="CT38">
        <f t="shared" si="39"/>
        <v>0</v>
      </c>
      <c r="CU38">
        <f t="shared" si="40"/>
        <v>0</v>
      </c>
      <c r="CV38">
        <f t="shared" si="41"/>
        <v>0</v>
      </c>
      <c r="CW38">
        <f t="shared" si="42"/>
        <v>0</v>
      </c>
      <c r="CX38">
        <f t="shared" si="43"/>
        <v>0</v>
      </c>
      <c r="CY38">
        <f t="shared" si="44"/>
        <v>0</v>
      </c>
      <c r="CZ38">
        <f t="shared" si="45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85</v>
      </c>
      <c r="DW38" t="s">
        <v>85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59176762</v>
      </c>
      <c r="EF38">
        <v>200</v>
      </c>
      <c r="EG38" t="s">
        <v>87</v>
      </c>
      <c r="EH38">
        <v>0</v>
      </c>
      <c r="EI38" t="s">
        <v>3</v>
      </c>
      <c r="EJ38">
        <v>1</v>
      </c>
      <c r="EK38">
        <v>1617</v>
      </c>
      <c r="EL38" t="s">
        <v>88</v>
      </c>
      <c r="EM38" t="s">
        <v>89</v>
      </c>
      <c r="EO38" t="s">
        <v>3</v>
      </c>
      <c r="EQ38">
        <v>0</v>
      </c>
      <c r="ER38">
        <v>3.9</v>
      </c>
      <c r="ES38">
        <v>3.9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6"/>
        <v>0</v>
      </c>
      <c r="FS38">
        <v>0</v>
      </c>
      <c r="FX38">
        <v>0</v>
      </c>
      <c r="FY38">
        <v>0</v>
      </c>
      <c r="GA38" t="s">
        <v>3</v>
      </c>
      <c r="GD38">
        <v>0</v>
      </c>
      <c r="GF38">
        <v>2014984288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47"/>
        <v>0</v>
      </c>
      <c r="GM38">
        <f t="shared" si="48"/>
        <v>1521.16</v>
      </c>
      <c r="GN38">
        <f t="shared" si="49"/>
        <v>1521.16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90</v>
      </c>
      <c r="F39" t="s">
        <v>91</v>
      </c>
      <c r="G39" t="s">
        <v>92</v>
      </c>
      <c r="H39" t="s">
        <v>93</v>
      </c>
      <c r="I39">
        <f>ROUND(30.95*1.1,9)</f>
        <v>34.045000000000002</v>
      </c>
      <c r="J39">
        <v>0</v>
      </c>
      <c r="K39">
        <f>ROUND(30.95*1.1,9)</f>
        <v>34.045000000000002</v>
      </c>
      <c r="O39">
        <f t="shared" si="21"/>
        <v>27486.98</v>
      </c>
      <c r="P39">
        <f t="shared" si="22"/>
        <v>27486.98</v>
      </c>
      <c r="Q39">
        <f>(ROUND((ROUND(((ET39)*AV39*I39),2)*BB39),2)+ROUND((ROUND(((AE39-(EU39))*AV39*I39),2)*BS39),2))</f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60232716</v>
      </c>
      <c r="AB39">
        <f t="shared" si="31"/>
        <v>104.99</v>
      </c>
      <c r="AC39">
        <f t="shared" si="55"/>
        <v>104.99</v>
      </c>
      <c r="AD39">
        <f>ROUND((((ET39)-(EU39))+AE39),6)</f>
        <v>0</v>
      </c>
      <c r="AE39">
        <f t="shared" si="58"/>
        <v>0</v>
      </c>
      <c r="AF39">
        <f t="shared" si="58"/>
        <v>0</v>
      </c>
      <c r="AG39">
        <f t="shared" si="33"/>
        <v>0</v>
      </c>
      <c r="AH39">
        <f t="shared" si="59"/>
        <v>0</v>
      </c>
      <c r="AI39">
        <f t="shared" si="59"/>
        <v>0</v>
      </c>
      <c r="AJ39">
        <f t="shared" si="35"/>
        <v>0</v>
      </c>
      <c r="AK39">
        <v>104.99</v>
      </c>
      <c r="AL39">
        <v>104.99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7.69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94</v>
      </c>
      <c r="BM39">
        <v>1617</v>
      </c>
      <c r="BN39">
        <v>0</v>
      </c>
      <c r="BO39" t="s">
        <v>91</v>
      </c>
      <c r="BP39">
        <v>1</v>
      </c>
      <c r="BQ39">
        <v>200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27486.98</v>
      </c>
      <c r="CQ39">
        <f t="shared" si="37"/>
        <v>807.37</v>
      </c>
      <c r="CR39">
        <f>(ROUND((ROUND(((ET39)*AV39*1),2)*BB39),2)+ROUND((ROUND(((AE39-(EU39))*AV39*1),2)*BS39),2))</f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93</v>
      </c>
      <c r="DW39" t="s">
        <v>93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59176762</v>
      </c>
      <c r="EF39">
        <v>200</v>
      </c>
      <c r="EG39" t="s">
        <v>87</v>
      </c>
      <c r="EH39">
        <v>0</v>
      </c>
      <c r="EI39" t="s">
        <v>3</v>
      </c>
      <c r="EJ39">
        <v>1</v>
      </c>
      <c r="EK39">
        <v>1617</v>
      </c>
      <c r="EL39" t="s">
        <v>88</v>
      </c>
      <c r="EM39" t="s">
        <v>89</v>
      </c>
      <c r="EO39" t="s">
        <v>3</v>
      </c>
      <c r="EQ39">
        <v>0</v>
      </c>
      <c r="ER39">
        <v>104.99</v>
      </c>
      <c r="ES39">
        <v>104.99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X39">
        <v>0</v>
      </c>
      <c r="FY39">
        <v>0</v>
      </c>
      <c r="GA39" t="s">
        <v>3</v>
      </c>
      <c r="GD39">
        <v>0</v>
      </c>
      <c r="GF39">
        <v>-449487181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47"/>
        <v>0</v>
      </c>
      <c r="GM39">
        <f t="shared" si="48"/>
        <v>27486.98</v>
      </c>
      <c r="GN39">
        <f t="shared" si="49"/>
        <v>27486.98</v>
      </c>
      <c r="GO39">
        <f t="shared" si="50"/>
        <v>0</v>
      </c>
      <c r="GP39">
        <f t="shared" si="51"/>
        <v>0</v>
      </c>
      <c r="GR39">
        <v>0</v>
      </c>
      <c r="GS39">
        <v>3</v>
      </c>
      <c r="GT39">
        <v>0</v>
      </c>
      <c r="GU39" t="s">
        <v>3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ROW(SmtRes!A23)</f>
        <v>23</v>
      </c>
      <c r="E40" t="s">
        <v>95</v>
      </c>
      <c r="F40" t="s">
        <v>96</v>
      </c>
      <c r="G40" t="s">
        <v>97</v>
      </c>
      <c r="H40" t="s">
        <v>98</v>
      </c>
      <c r="I40">
        <f>ROUND(12.1/100,9)</f>
        <v>0.121</v>
      </c>
      <c r="J40">
        <v>0</v>
      </c>
      <c r="K40">
        <f>ROUND(12.1/100,9)</f>
        <v>0.121</v>
      </c>
      <c r="O40">
        <f t="shared" si="21"/>
        <v>9121.2999999999993</v>
      </c>
      <c r="P40">
        <f t="shared" si="22"/>
        <v>208.09</v>
      </c>
      <c r="Q40">
        <f>(ROUND((ROUND(((ET40)*AV40*I40),2)*BB40),2)+ROUND((ROUND(((AE40-(EU40))*AV40*I40),2)*BS40),2))</f>
        <v>471.37</v>
      </c>
      <c r="R40">
        <f t="shared" si="23"/>
        <v>2.42</v>
      </c>
      <c r="S40">
        <f t="shared" si="24"/>
        <v>8441.84</v>
      </c>
      <c r="T40">
        <f t="shared" si="25"/>
        <v>0</v>
      </c>
      <c r="U40">
        <f t="shared" si="26"/>
        <v>17.102744999999999</v>
      </c>
      <c r="V40">
        <f t="shared" si="27"/>
        <v>0</v>
      </c>
      <c r="W40">
        <f t="shared" si="28"/>
        <v>0</v>
      </c>
      <c r="X40">
        <f t="shared" si="29"/>
        <v>7344.4</v>
      </c>
      <c r="Y40">
        <f t="shared" si="30"/>
        <v>3461.15</v>
      </c>
      <c r="AA40">
        <v>60232716</v>
      </c>
      <c r="AB40">
        <f t="shared" si="31"/>
        <v>2846.95</v>
      </c>
      <c r="AC40">
        <f t="shared" si="55"/>
        <v>516.41</v>
      </c>
      <c r="AD40">
        <f>ROUND((((ET40)-(EU40))+AE40),6)</f>
        <v>399.63</v>
      </c>
      <c r="AE40">
        <f t="shared" si="58"/>
        <v>0.59</v>
      </c>
      <c r="AF40">
        <f t="shared" si="58"/>
        <v>1930.91</v>
      </c>
      <c r="AG40">
        <f t="shared" si="33"/>
        <v>0</v>
      </c>
      <c r="AH40">
        <f t="shared" si="59"/>
        <v>135</v>
      </c>
      <c r="AI40">
        <f t="shared" si="59"/>
        <v>0</v>
      </c>
      <c r="AJ40">
        <f t="shared" si="35"/>
        <v>0</v>
      </c>
      <c r="AK40">
        <v>2846.95</v>
      </c>
      <c r="AL40">
        <v>516.41</v>
      </c>
      <c r="AM40">
        <v>399.63</v>
      </c>
      <c r="AN40">
        <v>0.59</v>
      </c>
      <c r="AO40">
        <v>1930.91</v>
      </c>
      <c r="AP40">
        <v>0</v>
      </c>
      <c r="AQ40">
        <v>135</v>
      </c>
      <c r="AR40">
        <v>0</v>
      </c>
      <c r="AS40">
        <v>0</v>
      </c>
      <c r="AT40">
        <v>87</v>
      </c>
      <c r="AU40">
        <v>41</v>
      </c>
      <c r="AV40">
        <v>1.0469999999999999</v>
      </c>
      <c r="AW40">
        <v>1</v>
      </c>
      <c r="AZ40">
        <v>1</v>
      </c>
      <c r="BA40">
        <v>34.51</v>
      </c>
      <c r="BB40">
        <v>9.31</v>
      </c>
      <c r="BC40">
        <v>3.33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99</v>
      </c>
      <c r="BM40">
        <v>99</v>
      </c>
      <c r="BN40">
        <v>0</v>
      </c>
      <c r="BO40" t="s">
        <v>96</v>
      </c>
      <c r="BP40">
        <v>1</v>
      </c>
      <c r="BQ40">
        <v>30</v>
      </c>
      <c r="BR40">
        <v>0</v>
      </c>
      <c r="BS40">
        <v>34.51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87</v>
      </c>
      <c r="CA40">
        <v>41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9121.2999999999993</v>
      </c>
      <c r="CQ40">
        <f t="shared" si="37"/>
        <v>1719.65</v>
      </c>
      <c r="CR40">
        <f>(ROUND((ROUND(((ET40)*AV40*1),2)*BB40),2)+ROUND((ROUND(((AE40-(EU40))*AV40*1),2)*BS40),2))</f>
        <v>3895.4</v>
      </c>
      <c r="CS40">
        <f t="shared" si="38"/>
        <v>21.4</v>
      </c>
      <c r="CT40">
        <f t="shared" si="39"/>
        <v>69767.490000000005</v>
      </c>
      <c r="CU40">
        <f t="shared" si="40"/>
        <v>0</v>
      </c>
      <c r="CV40">
        <f t="shared" si="41"/>
        <v>141.345</v>
      </c>
      <c r="CW40">
        <f t="shared" si="42"/>
        <v>0</v>
      </c>
      <c r="CX40">
        <f t="shared" si="43"/>
        <v>0</v>
      </c>
      <c r="CY40">
        <f t="shared" si="44"/>
        <v>7344.4008000000003</v>
      </c>
      <c r="CZ40">
        <f t="shared" si="45"/>
        <v>3461.1543999999999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105</v>
      </c>
      <c r="DO40">
        <v>77</v>
      </c>
      <c r="DP40">
        <v>1.0469999999999999</v>
      </c>
      <c r="DQ40">
        <v>1</v>
      </c>
      <c r="DU40">
        <v>1013</v>
      </c>
      <c r="DV40" t="s">
        <v>98</v>
      </c>
      <c r="DW40" t="s">
        <v>98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59175244</v>
      </c>
      <c r="EF40">
        <v>30</v>
      </c>
      <c r="EG40" t="s">
        <v>23</v>
      </c>
      <c r="EH40">
        <v>0</v>
      </c>
      <c r="EI40" t="s">
        <v>3</v>
      </c>
      <c r="EJ40">
        <v>1</v>
      </c>
      <c r="EK40">
        <v>99</v>
      </c>
      <c r="EL40" t="s">
        <v>100</v>
      </c>
      <c r="EM40" t="s">
        <v>101</v>
      </c>
      <c r="EO40" t="s">
        <v>3</v>
      </c>
      <c r="EQ40">
        <v>0</v>
      </c>
      <c r="ER40">
        <v>2846.95</v>
      </c>
      <c r="ES40">
        <v>516.41</v>
      </c>
      <c r="ET40">
        <v>399.63</v>
      </c>
      <c r="EU40">
        <v>0.59</v>
      </c>
      <c r="EV40">
        <v>1930.91</v>
      </c>
      <c r="EW40">
        <v>135</v>
      </c>
      <c r="EX40">
        <v>0</v>
      </c>
      <c r="EY40">
        <v>0</v>
      </c>
      <c r="FQ40">
        <v>0</v>
      </c>
      <c r="FR40">
        <f t="shared" si="46"/>
        <v>0</v>
      </c>
      <c r="FS40">
        <v>0</v>
      </c>
      <c r="FX40">
        <v>105</v>
      </c>
      <c r="FY40">
        <v>77</v>
      </c>
      <c r="GA40" t="s">
        <v>3</v>
      </c>
      <c r="GD40">
        <v>0</v>
      </c>
      <c r="GF40">
        <v>448414653</v>
      </c>
      <c r="GG40">
        <v>2</v>
      </c>
      <c r="GH40">
        <v>1</v>
      </c>
      <c r="GI40">
        <v>2</v>
      </c>
      <c r="GJ40">
        <v>0</v>
      </c>
      <c r="GK40">
        <f>ROUND(R40*(R12)/100,2)</f>
        <v>3.87</v>
      </c>
      <c r="GL40">
        <f t="shared" si="47"/>
        <v>0</v>
      </c>
      <c r="GM40">
        <f t="shared" si="48"/>
        <v>19930.72</v>
      </c>
      <c r="GN40">
        <f t="shared" si="49"/>
        <v>19930.72</v>
      </c>
      <c r="GO40">
        <f t="shared" si="50"/>
        <v>0</v>
      </c>
      <c r="GP40">
        <f t="shared" si="51"/>
        <v>0</v>
      </c>
      <c r="GR40">
        <v>0</v>
      </c>
      <c r="GS40">
        <v>3</v>
      </c>
      <c r="GT40">
        <v>0</v>
      </c>
      <c r="GU40" t="s">
        <v>3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102</v>
      </c>
      <c r="F41" t="s">
        <v>103</v>
      </c>
      <c r="G41" t="s">
        <v>104</v>
      </c>
      <c r="H41" t="s">
        <v>105</v>
      </c>
      <c r="I41">
        <f>ROUND(ROUND(12.1*1.36,2),9)</f>
        <v>16.46</v>
      </c>
      <c r="J41">
        <v>0</v>
      </c>
      <c r="K41">
        <f>ROUND(ROUND(12.1*1.36,2),9)</f>
        <v>16.46</v>
      </c>
      <c r="O41">
        <f t="shared" si="21"/>
        <v>7358.67</v>
      </c>
      <c r="P41">
        <f t="shared" si="22"/>
        <v>7358.67</v>
      </c>
      <c r="Q41">
        <f>(ROUND((ROUND(((ET41)*AV41*I41),2)*BB41),2)+ROUND((ROUND(((AE41-(EU41))*AV41*I41),2)*BS41),2))</f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60232716</v>
      </c>
      <c r="AB41">
        <f t="shared" si="31"/>
        <v>45.9</v>
      </c>
      <c r="AC41">
        <f t="shared" si="55"/>
        <v>45.9</v>
      </c>
      <c r="AD41">
        <f>ROUND((((ET41)-(EU41))+AE41),6)</f>
        <v>0</v>
      </c>
      <c r="AE41">
        <f t="shared" si="58"/>
        <v>0</v>
      </c>
      <c r="AF41">
        <f t="shared" si="58"/>
        <v>0</v>
      </c>
      <c r="AG41">
        <f t="shared" si="33"/>
        <v>0</v>
      </c>
      <c r="AH41">
        <f t="shared" si="59"/>
        <v>0</v>
      </c>
      <c r="AI41">
        <f t="shared" si="59"/>
        <v>0</v>
      </c>
      <c r="AJ41">
        <f t="shared" si="35"/>
        <v>0</v>
      </c>
      <c r="AK41">
        <v>45.9</v>
      </c>
      <c r="AL41">
        <v>45.9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1.0469999999999999</v>
      </c>
      <c r="AW41">
        <v>1</v>
      </c>
      <c r="AZ41">
        <v>1</v>
      </c>
      <c r="BA41">
        <v>1</v>
      </c>
      <c r="BB41">
        <v>1</v>
      </c>
      <c r="BC41">
        <v>9.74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99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7358.67</v>
      </c>
      <c r="CQ41">
        <f t="shared" si="37"/>
        <v>447.07</v>
      </c>
      <c r="CR41">
        <f>(ROUND((ROUND(((ET41)*AV41*1),2)*BB41),2)+ROUND((ROUND(((AE41-(EU41))*AV41*1),2)*BS41),2))</f>
        <v>0</v>
      </c>
      <c r="CS41">
        <f t="shared" si="38"/>
        <v>0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 t="shared" si="44"/>
        <v>0</v>
      </c>
      <c r="CZ41">
        <f t="shared" si="45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105</v>
      </c>
      <c r="DO41">
        <v>77</v>
      </c>
      <c r="DP41">
        <v>1.0469999999999999</v>
      </c>
      <c r="DQ41">
        <v>1</v>
      </c>
      <c r="DU41">
        <v>1009</v>
      </c>
      <c r="DV41" t="s">
        <v>105</v>
      </c>
      <c r="DW41" t="s">
        <v>105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59175244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99</v>
      </c>
      <c r="EL41" t="s">
        <v>100</v>
      </c>
      <c r="EM41" t="s">
        <v>101</v>
      </c>
      <c r="EO41" t="s">
        <v>3</v>
      </c>
      <c r="EQ41">
        <v>0</v>
      </c>
      <c r="ER41">
        <v>45.9</v>
      </c>
      <c r="ES41">
        <v>45.9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1</v>
      </c>
      <c r="FD41">
        <v>18</v>
      </c>
      <c r="FF41">
        <v>526</v>
      </c>
      <c r="FQ41">
        <v>0</v>
      </c>
      <c r="FR41">
        <f t="shared" si="46"/>
        <v>0</v>
      </c>
      <c r="FS41">
        <v>0</v>
      </c>
      <c r="FX41">
        <v>105</v>
      </c>
      <c r="FY41">
        <v>77</v>
      </c>
      <c r="GA41" t="s">
        <v>106</v>
      </c>
      <c r="GD41">
        <v>0</v>
      </c>
      <c r="GF41">
        <v>1089858928</v>
      </c>
      <c r="GG41">
        <v>2</v>
      </c>
      <c r="GH41">
        <v>3</v>
      </c>
      <c r="GI41">
        <v>5</v>
      </c>
      <c r="GJ41">
        <v>0</v>
      </c>
      <c r="GK41">
        <f>ROUND(R41*(R12)/100,2)</f>
        <v>0</v>
      </c>
      <c r="GL41">
        <f t="shared" si="47"/>
        <v>0</v>
      </c>
      <c r="GM41">
        <f t="shared" si="48"/>
        <v>7358.67</v>
      </c>
      <c r="GN41">
        <f t="shared" si="49"/>
        <v>7358.67</v>
      </c>
      <c r="GO41">
        <f t="shared" si="50"/>
        <v>0</v>
      </c>
      <c r="GP41">
        <f t="shared" si="51"/>
        <v>0</v>
      </c>
      <c r="GR41">
        <v>1</v>
      </c>
      <c r="GS41">
        <v>1</v>
      </c>
      <c r="GT41">
        <v>0</v>
      </c>
      <c r="GU41" t="s">
        <v>3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74</v>
      </c>
      <c r="HF41" t="s">
        <v>33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Строительные работы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60">ROUND(AB43,2)</f>
        <v>926683.73</v>
      </c>
      <c r="P43" s="2">
        <f t="shared" si="60"/>
        <v>816624.94</v>
      </c>
      <c r="Q43" s="2">
        <f t="shared" si="60"/>
        <v>17685.169999999998</v>
      </c>
      <c r="R43" s="2">
        <f t="shared" si="60"/>
        <v>4640.5600000000004</v>
      </c>
      <c r="S43" s="2">
        <f t="shared" si="60"/>
        <v>92373.62</v>
      </c>
      <c r="T43" s="2">
        <f t="shared" si="60"/>
        <v>0</v>
      </c>
      <c r="U43" s="2">
        <f>AH43</f>
        <v>233.88842890049997</v>
      </c>
      <c r="V43" s="2">
        <f>AI43</f>
        <v>0</v>
      </c>
      <c r="W43" s="2">
        <f>ROUND(AJ43,2)</f>
        <v>0</v>
      </c>
      <c r="X43" s="2">
        <f>ROUND(AK43,2)</f>
        <v>87486.35</v>
      </c>
      <c r="Y43" s="2">
        <f>ROUND(AL43,2)</f>
        <v>41224.47</v>
      </c>
      <c r="Z43" s="2"/>
      <c r="AA43" s="2"/>
      <c r="AB43" s="2">
        <f>ROUND(SUMIF(AA28:AA41,"=60232716",O28:O41),2)</f>
        <v>926683.73</v>
      </c>
      <c r="AC43" s="2">
        <f>ROUND(SUMIF(AA28:AA41,"=60232716",P28:P41),2)</f>
        <v>816624.94</v>
      </c>
      <c r="AD43" s="2">
        <f>ROUND(SUMIF(AA28:AA41,"=60232716",Q28:Q41),2)</f>
        <v>17685.169999999998</v>
      </c>
      <c r="AE43" s="2">
        <f>ROUND(SUMIF(AA28:AA41,"=60232716",R28:R41),2)</f>
        <v>4640.5600000000004</v>
      </c>
      <c r="AF43" s="2">
        <f>ROUND(SUMIF(AA28:AA41,"=60232716",S28:S41),2)</f>
        <v>92373.62</v>
      </c>
      <c r="AG43" s="2">
        <f>ROUND(SUMIF(AA28:AA41,"=60232716",T28:T41),2)</f>
        <v>0</v>
      </c>
      <c r="AH43" s="2">
        <f>SUMIF(AA28:AA41,"=60232716",U28:U41)</f>
        <v>233.88842890049997</v>
      </c>
      <c r="AI43" s="2">
        <f>SUMIF(AA28:AA41,"=60232716",V28:V41)</f>
        <v>0</v>
      </c>
      <c r="AJ43" s="2">
        <f>ROUND(SUMIF(AA28:AA41,"=60232716",W28:W41),2)</f>
        <v>0</v>
      </c>
      <c r="AK43" s="2">
        <f>ROUND(SUMIF(AA28:AA41,"=60232716",X28:X41),2)</f>
        <v>87486.35</v>
      </c>
      <c r="AL43" s="2">
        <f>ROUND(SUMIF(AA28:AA41,"=60232716",Y28:Y41),2)</f>
        <v>41224.47</v>
      </c>
      <c r="AM43" s="2"/>
      <c r="AN43" s="2"/>
      <c r="AO43" s="2">
        <f t="shared" ref="AO43:BD43" si="61">ROUND(BX43,2)</f>
        <v>0</v>
      </c>
      <c r="AP43" s="2">
        <f t="shared" si="61"/>
        <v>0</v>
      </c>
      <c r="AQ43" s="2">
        <f t="shared" si="61"/>
        <v>0</v>
      </c>
      <c r="AR43" s="2">
        <f t="shared" si="61"/>
        <v>1062819.44</v>
      </c>
      <c r="AS43" s="2">
        <f t="shared" si="61"/>
        <v>1062819.44</v>
      </c>
      <c r="AT43" s="2">
        <f t="shared" si="61"/>
        <v>0</v>
      </c>
      <c r="AU43" s="2">
        <f t="shared" si="61"/>
        <v>0</v>
      </c>
      <c r="AV43" s="2">
        <f t="shared" si="61"/>
        <v>816624.94</v>
      </c>
      <c r="AW43" s="2">
        <f t="shared" si="61"/>
        <v>816624.94</v>
      </c>
      <c r="AX43" s="2">
        <f t="shared" si="61"/>
        <v>0</v>
      </c>
      <c r="AY43" s="2">
        <f t="shared" si="61"/>
        <v>816624.94</v>
      </c>
      <c r="AZ43" s="2">
        <f t="shared" si="61"/>
        <v>0</v>
      </c>
      <c r="BA43" s="2">
        <f t="shared" si="61"/>
        <v>0</v>
      </c>
      <c r="BB43" s="2">
        <f t="shared" si="61"/>
        <v>0</v>
      </c>
      <c r="BC43" s="2">
        <f t="shared" si="61"/>
        <v>0</v>
      </c>
      <c r="BD43" s="2">
        <f t="shared" si="61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ROUND(SUMIF(AA28:AA41,"=60232716",FQ28:FQ41),2)</f>
        <v>0</v>
      </c>
      <c r="BY43" s="2">
        <f>ROUND(SUMIF(AA28:AA41,"=60232716",FR28:FR41),2)</f>
        <v>0</v>
      </c>
      <c r="BZ43" s="2">
        <f>ROUND(SUMIF(AA28:AA41,"=60232716",GL28:GL41),2)</f>
        <v>0</v>
      </c>
      <c r="CA43" s="2">
        <f>ROUND(SUMIF(AA28:AA41,"=60232716",GM28:GM41),2)</f>
        <v>1062819.44</v>
      </c>
      <c r="CB43" s="2">
        <f>ROUND(SUMIF(AA28:AA41,"=60232716",GN28:GN41),2)</f>
        <v>1062819.44</v>
      </c>
      <c r="CC43" s="2">
        <f>ROUND(SUMIF(AA28:AA41,"=60232716",GO28:GO41),2)</f>
        <v>0</v>
      </c>
      <c r="CD43" s="2">
        <f>ROUND(SUMIF(AA28:AA41,"=60232716",GP28:GP41),2)</f>
        <v>0</v>
      </c>
      <c r="CE43" s="2">
        <f>AC43-BX43</f>
        <v>816624.94</v>
      </c>
      <c r="CF43" s="2">
        <f>AC43-BY43</f>
        <v>816624.94</v>
      </c>
      <c r="CG43" s="2">
        <f>BX43-BZ43</f>
        <v>0</v>
      </c>
      <c r="CH43" s="2">
        <f>AC43-BX43-BY43+BZ43</f>
        <v>816624.94</v>
      </c>
      <c r="CI43" s="2">
        <f>BY43-BZ43</f>
        <v>0</v>
      </c>
      <c r="CJ43" s="2">
        <f>ROUND(SUMIF(AA28:AA41,"=60232716",GX28:GX41),2)</f>
        <v>0</v>
      </c>
      <c r="CK43" s="2">
        <f>ROUND(SUMIF(AA28:AA41,"=60232716",GY28:GY41),2)</f>
        <v>0</v>
      </c>
      <c r="CL43" s="2">
        <f>ROUND(SUMIF(AA28:AA41,"=60232716",GZ28:GZ41),2)</f>
        <v>0</v>
      </c>
      <c r="CM43" s="2">
        <f>ROUND(SUMIF(AA28:AA41,"=60232716",HD28:HD41),2)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926683.73</v>
      </c>
      <c r="G45" s="4" t="s">
        <v>107</v>
      </c>
      <c r="H45" s="4" t="s">
        <v>108</v>
      </c>
      <c r="I45" s="4"/>
      <c r="J45" s="4"/>
      <c r="K45" s="4">
        <v>201</v>
      </c>
      <c r="L45" s="4">
        <v>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926683.73</v>
      </c>
      <c r="X45" s="4">
        <v>1</v>
      </c>
      <c r="Y45" s="4">
        <v>926683.73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816624.94</v>
      </c>
      <c r="G46" s="4" t="s">
        <v>109</v>
      </c>
      <c r="H46" s="4" t="s">
        <v>110</v>
      </c>
      <c r="I46" s="4"/>
      <c r="J46" s="4"/>
      <c r="K46" s="4">
        <v>202</v>
      </c>
      <c r="L46" s="4">
        <v>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816624.94</v>
      </c>
      <c r="X46" s="4">
        <v>1</v>
      </c>
      <c r="Y46" s="4">
        <v>816624.94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111</v>
      </c>
      <c r="H47" s="4" t="s">
        <v>112</v>
      </c>
      <c r="I47" s="4"/>
      <c r="J47" s="4"/>
      <c r="K47" s="4">
        <v>222</v>
      </c>
      <c r="L47" s="4">
        <v>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816624.94</v>
      </c>
      <c r="G48" s="4" t="s">
        <v>113</v>
      </c>
      <c r="H48" s="4" t="s">
        <v>114</v>
      </c>
      <c r="I48" s="4"/>
      <c r="J48" s="4"/>
      <c r="K48" s="4">
        <v>225</v>
      </c>
      <c r="L48" s="4">
        <v>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816624.94</v>
      </c>
      <c r="X48" s="4">
        <v>1</v>
      </c>
      <c r="Y48" s="4">
        <v>816624.94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816624.94</v>
      </c>
      <c r="G49" s="4" t="s">
        <v>115</v>
      </c>
      <c r="H49" s="4" t="s">
        <v>116</v>
      </c>
      <c r="I49" s="4"/>
      <c r="J49" s="4"/>
      <c r="K49" s="4">
        <v>226</v>
      </c>
      <c r="L49" s="4">
        <v>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816624.94</v>
      </c>
      <c r="X49" s="4">
        <v>1</v>
      </c>
      <c r="Y49" s="4">
        <v>816624.94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117</v>
      </c>
      <c r="H50" s="4" t="s">
        <v>118</v>
      </c>
      <c r="I50" s="4"/>
      <c r="J50" s="4"/>
      <c r="K50" s="4">
        <v>227</v>
      </c>
      <c r="L50" s="4">
        <v>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816624.94</v>
      </c>
      <c r="G51" s="4" t="s">
        <v>119</v>
      </c>
      <c r="H51" s="4" t="s">
        <v>120</v>
      </c>
      <c r="I51" s="4"/>
      <c r="J51" s="4"/>
      <c r="K51" s="4">
        <v>228</v>
      </c>
      <c r="L51" s="4">
        <v>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816624.94</v>
      </c>
      <c r="X51" s="4">
        <v>1</v>
      </c>
      <c r="Y51" s="4">
        <v>816624.94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121</v>
      </c>
      <c r="H52" s="4" t="s">
        <v>122</v>
      </c>
      <c r="I52" s="4"/>
      <c r="J52" s="4"/>
      <c r="K52" s="4">
        <v>216</v>
      </c>
      <c r="L52" s="4">
        <v>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123</v>
      </c>
      <c r="H53" s="4" t="s">
        <v>124</v>
      </c>
      <c r="I53" s="4"/>
      <c r="J53" s="4"/>
      <c r="K53" s="4">
        <v>223</v>
      </c>
      <c r="L53" s="4">
        <v>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125</v>
      </c>
      <c r="H54" s="4" t="s">
        <v>126</v>
      </c>
      <c r="I54" s="4"/>
      <c r="J54" s="4"/>
      <c r="K54" s="4">
        <v>229</v>
      </c>
      <c r="L54" s="4">
        <v>10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17685.169999999998</v>
      </c>
      <c r="G55" s="4" t="s">
        <v>127</v>
      </c>
      <c r="H55" s="4" t="s">
        <v>128</v>
      </c>
      <c r="I55" s="4"/>
      <c r="J55" s="4"/>
      <c r="K55" s="4">
        <v>203</v>
      </c>
      <c r="L55" s="4">
        <v>11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17685.169999999998</v>
      </c>
      <c r="X55" s="4">
        <v>1</v>
      </c>
      <c r="Y55" s="4">
        <v>17685.169999999998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129</v>
      </c>
      <c r="H56" s="4" t="s">
        <v>130</v>
      </c>
      <c r="I56" s="4"/>
      <c r="J56" s="4"/>
      <c r="K56" s="4">
        <v>231</v>
      </c>
      <c r="L56" s="4">
        <v>12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4640.5600000000004</v>
      </c>
      <c r="G57" s="4" t="s">
        <v>131</v>
      </c>
      <c r="H57" s="4" t="s">
        <v>132</v>
      </c>
      <c r="I57" s="4"/>
      <c r="J57" s="4"/>
      <c r="K57" s="4">
        <v>204</v>
      </c>
      <c r="L57" s="4">
        <v>13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4640.5600000000004</v>
      </c>
      <c r="X57" s="4">
        <v>1</v>
      </c>
      <c r="Y57" s="4">
        <v>4640.5600000000004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92373.62</v>
      </c>
      <c r="G58" s="4" t="s">
        <v>133</v>
      </c>
      <c r="H58" s="4" t="s">
        <v>134</v>
      </c>
      <c r="I58" s="4"/>
      <c r="J58" s="4"/>
      <c r="K58" s="4">
        <v>205</v>
      </c>
      <c r="L58" s="4">
        <v>14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92373.62</v>
      </c>
      <c r="X58" s="4">
        <v>1</v>
      </c>
      <c r="Y58" s="4">
        <v>92373.62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135</v>
      </c>
      <c r="H59" s="4" t="s">
        <v>136</v>
      </c>
      <c r="I59" s="4"/>
      <c r="J59" s="4"/>
      <c r="K59" s="4">
        <v>232</v>
      </c>
      <c r="L59" s="4">
        <v>15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1062819.44</v>
      </c>
      <c r="G60" s="4" t="s">
        <v>137</v>
      </c>
      <c r="H60" s="4" t="s">
        <v>138</v>
      </c>
      <c r="I60" s="4"/>
      <c r="J60" s="4"/>
      <c r="K60" s="4">
        <v>214</v>
      </c>
      <c r="L60" s="4">
        <v>16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1062819.44</v>
      </c>
      <c r="X60" s="4">
        <v>1</v>
      </c>
      <c r="Y60" s="4">
        <v>1062819.44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0</v>
      </c>
      <c r="G61" s="4" t="s">
        <v>139</v>
      </c>
      <c r="H61" s="4" t="s">
        <v>140</v>
      </c>
      <c r="I61" s="4"/>
      <c r="J61" s="4"/>
      <c r="K61" s="4">
        <v>215</v>
      </c>
      <c r="L61" s="4">
        <v>17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141</v>
      </c>
      <c r="H62" s="4" t="s">
        <v>142</v>
      </c>
      <c r="I62" s="4"/>
      <c r="J62" s="4"/>
      <c r="K62" s="4">
        <v>217</v>
      </c>
      <c r="L62" s="4">
        <v>18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143</v>
      </c>
      <c r="H63" s="4" t="s">
        <v>144</v>
      </c>
      <c r="I63" s="4"/>
      <c r="J63" s="4"/>
      <c r="K63" s="4">
        <v>230</v>
      </c>
      <c r="L63" s="4">
        <v>19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145</v>
      </c>
      <c r="H64" s="4" t="s">
        <v>146</v>
      </c>
      <c r="I64" s="4"/>
      <c r="J64" s="4"/>
      <c r="K64" s="4">
        <v>206</v>
      </c>
      <c r="L64" s="4">
        <v>20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233.88842890049997</v>
      </c>
      <c r="G65" s="4" t="s">
        <v>147</v>
      </c>
      <c r="H65" s="4" t="s">
        <v>148</v>
      </c>
      <c r="I65" s="4"/>
      <c r="J65" s="4"/>
      <c r="K65" s="4">
        <v>207</v>
      </c>
      <c r="L65" s="4">
        <v>21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233.88842890049997</v>
      </c>
      <c r="X65" s="4">
        <v>1</v>
      </c>
      <c r="Y65" s="4">
        <v>233.88842890049997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0</v>
      </c>
      <c r="G66" s="4" t="s">
        <v>149</v>
      </c>
      <c r="H66" s="4" t="s">
        <v>150</v>
      </c>
      <c r="I66" s="4"/>
      <c r="J66" s="4"/>
      <c r="K66" s="4">
        <v>208</v>
      </c>
      <c r="L66" s="4">
        <v>22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151</v>
      </c>
      <c r="H67" s="4" t="s">
        <v>152</v>
      </c>
      <c r="I67" s="4"/>
      <c r="J67" s="4"/>
      <c r="K67" s="4">
        <v>209</v>
      </c>
      <c r="L67" s="4">
        <v>23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153</v>
      </c>
      <c r="H68" s="4" t="s">
        <v>154</v>
      </c>
      <c r="I68" s="4"/>
      <c r="J68" s="4"/>
      <c r="K68" s="4">
        <v>233</v>
      </c>
      <c r="L68" s="4">
        <v>24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87486.35</v>
      </c>
      <c r="G69" s="4" t="s">
        <v>155</v>
      </c>
      <c r="H69" s="4" t="s">
        <v>156</v>
      </c>
      <c r="I69" s="4"/>
      <c r="J69" s="4"/>
      <c r="K69" s="4">
        <v>210</v>
      </c>
      <c r="L69" s="4">
        <v>25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87486.35</v>
      </c>
      <c r="X69" s="4">
        <v>1</v>
      </c>
      <c r="Y69" s="4">
        <v>87486.35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41224.47</v>
      </c>
      <c r="G70" s="4" t="s">
        <v>157</v>
      </c>
      <c r="H70" s="4" t="s">
        <v>158</v>
      </c>
      <c r="I70" s="4"/>
      <c r="J70" s="4"/>
      <c r="K70" s="4">
        <v>211</v>
      </c>
      <c r="L70" s="4">
        <v>26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41224.47</v>
      </c>
      <c r="X70" s="4">
        <v>1</v>
      </c>
      <c r="Y70" s="4">
        <v>41224.47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1062819.44</v>
      </c>
      <c r="G71" s="4" t="s">
        <v>159</v>
      </c>
      <c r="H71" s="4" t="s">
        <v>160</v>
      </c>
      <c r="I71" s="4"/>
      <c r="J71" s="4"/>
      <c r="K71" s="4">
        <v>224</v>
      </c>
      <c r="L71" s="4">
        <v>27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1062819.44</v>
      </c>
      <c r="X71" s="4">
        <v>1</v>
      </c>
      <c r="Y71" s="4">
        <v>1062819.44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ROW(A90)</f>
        <v>90</v>
      </c>
      <c r="E73" s="1"/>
      <c r="F73" s="1" t="s">
        <v>22</v>
      </c>
      <c r="G73" s="1" t="s">
        <v>161</v>
      </c>
      <c r="H73" s="1" t="s">
        <v>3</v>
      </c>
      <c r="I73" s="1">
        <v>0</v>
      </c>
      <c r="J73" s="1"/>
      <c r="K73" s="1">
        <v>0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62">B90</f>
        <v>1</v>
      </c>
      <c r="C75" s="2">
        <f t="shared" si="62"/>
        <v>4</v>
      </c>
      <c r="D75" s="2">
        <f t="shared" si="62"/>
        <v>73</v>
      </c>
      <c r="E75" s="2">
        <f t="shared" si="62"/>
        <v>0</v>
      </c>
      <c r="F75" s="2" t="str">
        <f t="shared" si="62"/>
        <v>Новый раздел</v>
      </c>
      <c r="G75" s="2" t="str">
        <f t="shared" si="62"/>
        <v>Монтажные работы</v>
      </c>
      <c r="H75" s="2"/>
      <c r="I75" s="2"/>
      <c r="J75" s="2"/>
      <c r="K75" s="2"/>
      <c r="L75" s="2"/>
      <c r="M75" s="2"/>
      <c r="N75" s="2"/>
      <c r="O75" s="2">
        <f t="shared" ref="O75:AT75" si="63">O90</f>
        <v>1068716.32</v>
      </c>
      <c r="P75" s="2">
        <f t="shared" si="63"/>
        <v>915134.68</v>
      </c>
      <c r="Q75" s="2">
        <f t="shared" si="63"/>
        <v>14781.73</v>
      </c>
      <c r="R75" s="2">
        <f t="shared" si="63"/>
        <v>5613.4</v>
      </c>
      <c r="S75" s="2">
        <f t="shared" si="63"/>
        <v>138799.91</v>
      </c>
      <c r="T75" s="2">
        <f t="shared" si="63"/>
        <v>0</v>
      </c>
      <c r="U75" s="2">
        <f t="shared" si="63"/>
        <v>311.25879753599997</v>
      </c>
      <c r="V75" s="2">
        <f t="shared" si="63"/>
        <v>0</v>
      </c>
      <c r="W75" s="2">
        <f t="shared" si="63"/>
        <v>0</v>
      </c>
      <c r="X75" s="2">
        <f t="shared" si="63"/>
        <v>127695.92</v>
      </c>
      <c r="Y75" s="2">
        <f t="shared" si="63"/>
        <v>59683.96</v>
      </c>
      <c r="Z75" s="2">
        <f t="shared" si="63"/>
        <v>0</v>
      </c>
      <c r="AA75" s="2">
        <f t="shared" si="63"/>
        <v>0</v>
      </c>
      <c r="AB75" s="2">
        <f t="shared" si="63"/>
        <v>1068716.32</v>
      </c>
      <c r="AC75" s="2">
        <f t="shared" si="63"/>
        <v>915134.68</v>
      </c>
      <c r="AD75" s="2">
        <f t="shared" si="63"/>
        <v>14781.73</v>
      </c>
      <c r="AE75" s="2">
        <f t="shared" si="63"/>
        <v>5613.4</v>
      </c>
      <c r="AF75" s="2">
        <f t="shared" si="63"/>
        <v>138799.91</v>
      </c>
      <c r="AG75" s="2">
        <f t="shared" si="63"/>
        <v>0</v>
      </c>
      <c r="AH75" s="2">
        <f t="shared" si="63"/>
        <v>311.25879753599997</v>
      </c>
      <c r="AI75" s="2">
        <f t="shared" si="63"/>
        <v>0</v>
      </c>
      <c r="AJ75" s="2">
        <f t="shared" si="63"/>
        <v>0</v>
      </c>
      <c r="AK75" s="2">
        <f t="shared" si="63"/>
        <v>127695.92</v>
      </c>
      <c r="AL75" s="2">
        <f t="shared" si="63"/>
        <v>59683.96</v>
      </c>
      <c r="AM75" s="2">
        <f t="shared" si="63"/>
        <v>0</v>
      </c>
      <c r="AN75" s="2">
        <f t="shared" si="63"/>
        <v>0</v>
      </c>
      <c r="AO75" s="2">
        <f t="shared" si="63"/>
        <v>0</v>
      </c>
      <c r="AP75" s="2">
        <f t="shared" si="63"/>
        <v>0</v>
      </c>
      <c r="AQ75" s="2">
        <f t="shared" si="63"/>
        <v>0</v>
      </c>
      <c r="AR75" s="2">
        <f t="shared" si="63"/>
        <v>1265077.6399999999</v>
      </c>
      <c r="AS75" s="2">
        <f t="shared" si="63"/>
        <v>793697.32</v>
      </c>
      <c r="AT75" s="2">
        <f t="shared" si="63"/>
        <v>471380.32</v>
      </c>
      <c r="AU75" s="2">
        <f t="shared" ref="AU75:BZ75" si="64">AU90</f>
        <v>0</v>
      </c>
      <c r="AV75" s="2">
        <f t="shared" si="64"/>
        <v>915134.68</v>
      </c>
      <c r="AW75" s="2">
        <f t="shared" si="64"/>
        <v>915134.68</v>
      </c>
      <c r="AX75" s="2">
        <f t="shared" si="64"/>
        <v>0</v>
      </c>
      <c r="AY75" s="2">
        <f t="shared" si="64"/>
        <v>915134.68</v>
      </c>
      <c r="AZ75" s="2">
        <f t="shared" si="64"/>
        <v>0</v>
      </c>
      <c r="BA75" s="2">
        <f t="shared" si="64"/>
        <v>0</v>
      </c>
      <c r="BB75" s="2">
        <f t="shared" si="64"/>
        <v>0</v>
      </c>
      <c r="BC75" s="2">
        <f t="shared" si="64"/>
        <v>0</v>
      </c>
      <c r="BD75" s="2">
        <f t="shared" si="64"/>
        <v>0</v>
      </c>
      <c r="BE75" s="2">
        <f t="shared" si="64"/>
        <v>0</v>
      </c>
      <c r="BF75" s="2">
        <f t="shared" si="64"/>
        <v>0</v>
      </c>
      <c r="BG75" s="2">
        <f t="shared" si="64"/>
        <v>0</v>
      </c>
      <c r="BH75" s="2">
        <f t="shared" si="64"/>
        <v>0</v>
      </c>
      <c r="BI75" s="2">
        <f t="shared" si="64"/>
        <v>0</v>
      </c>
      <c r="BJ75" s="2">
        <f t="shared" si="64"/>
        <v>0</v>
      </c>
      <c r="BK75" s="2">
        <f t="shared" si="64"/>
        <v>0</v>
      </c>
      <c r="BL75" s="2">
        <f t="shared" si="64"/>
        <v>0</v>
      </c>
      <c r="BM75" s="2">
        <f t="shared" si="64"/>
        <v>0</v>
      </c>
      <c r="BN75" s="2">
        <f t="shared" si="64"/>
        <v>0</v>
      </c>
      <c r="BO75" s="2">
        <f t="shared" si="64"/>
        <v>0</v>
      </c>
      <c r="BP75" s="2">
        <f t="shared" si="64"/>
        <v>0</v>
      </c>
      <c r="BQ75" s="2">
        <f t="shared" si="64"/>
        <v>0</v>
      </c>
      <c r="BR75" s="2">
        <f t="shared" si="64"/>
        <v>0</v>
      </c>
      <c r="BS75" s="2">
        <f t="shared" si="64"/>
        <v>0</v>
      </c>
      <c r="BT75" s="2">
        <f t="shared" si="64"/>
        <v>0</v>
      </c>
      <c r="BU75" s="2">
        <f t="shared" si="64"/>
        <v>0</v>
      </c>
      <c r="BV75" s="2">
        <f t="shared" si="64"/>
        <v>0</v>
      </c>
      <c r="BW75" s="2">
        <f t="shared" si="64"/>
        <v>0</v>
      </c>
      <c r="BX75" s="2">
        <f t="shared" si="64"/>
        <v>0</v>
      </c>
      <c r="BY75" s="2">
        <f t="shared" si="64"/>
        <v>0</v>
      </c>
      <c r="BZ75" s="2">
        <f t="shared" si="64"/>
        <v>0</v>
      </c>
      <c r="CA75" s="2">
        <f t="shared" ref="CA75:DF75" si="65">CA90</f>
        <v>1265077.6399999999</v>
      </c>
      <c r="CB75" s="2">
        <f t="shared" si="65"/>
        <v>793697.32</v>
      </c>
      <c r="CC75" s="2">
        <f t="shared" si="65"/>
        <v>471380.32</v>
      </c>
      <c r="CD75" s="2">
        <f t="shared" si="65"/>
        <v>0</v>
      </c>
      <c r="CE75" s="2">
        <f t="shared" si="65"/>
        <v>915134.68</v>
      </c>
      <c r="CF75" s="2">
        <f t="shared" si="65"/>
        <v>915134.68</v>
      </c>
      <c r="CG75" s="2">
        <f t="shared" si="65"/>
        <v>0</v>
      </c>
      <c r="CH75" s="2">
        <f t="shared" si="65"/>
        <v>915134.68</v>
      </c>
      <c r="CI75" s="2">
        <f t="shared" si="65"/>
        <v>0</v>
      </c>
      <c r="CJ75" s="2">
        <f t="shared" si="65"/>
        <v>0</v>
      </c>
      <c r="CK75" s="2">
        <f t="shared" si="65"/>
        <v>0</v>
      </c>
      <c r="CL75" s="2">
        <f t="shared" si="65"/>
        <v>0</v>
      </c>
      <c r="CM75" s="2">
        <f t="shared" si="65"/>
        <v>0</v>
      </c>
      <c r="CN75" s="2">
        <f t="shared" si="65"/>
        <v>0</v>
      </c>
      <c r="CO75" s="2">
        <f t="shared" si="65"/>
        <v>0</v>
      </c>
      <c r="CP75" s="2">
        <f t="shared" si="65"/>
        <v>0</v>
      </c>
      <c r="CQ75" s="2">
        <f t="shared" si="65"/>
        <v>0</v>
      </c>
      <c r="CR75" s="2">
        <f t="shared" si="65"/>
        <v>0</v>
      </c>
      <c r="CS75" s="2">
        <f t="shared" si="65"/>
        <v>0</v>
      </c>
      <c r="CT75" s="2">
        <f t="shared" si="65"/>
        <v>0</v>
      </c>
      <c r="CU75" s="2">
        <f t="shared" si="65"/>
        <v>0</v>
      </c>
      <c r="CV75" s="2">
        <f t="shared" si="65"/>
        <v>0</v>
      </c>
      <c r="CW75" s="2">
        <f t="shared" si="65"/>
        <v>0</v>
      </c>
      <c r="CX75" s="2">
        <f t="shared" si="65"/>
        <v>0</v>
      </c>
      <c r="CY75" s="2">
        <f t="shared" si="65"/>
        <v>0</v>
      </c>
      <c r="CZ75" s="2">
        <f t="shared" si="65"/>
        <v>0</v>
      </c>
      <c r="DA75" s="2">
        <f t="shared" si="65"/>
        <v>0</v>
      </c>
      <c r="DB75" s="2">
        <f t="shared" si="65"/>
        <v>0</v>
      </c>
      <c r="DC75" s="2">
        <f t="shared" si="65"/>
        <v>0</v>
      </c>
      <c r="DD75" s="2">
        <f t="shared" si="65"/>
        <v>0</v>
      </c>
      <c r="DE75" s="2">
        <f t="shared" si="65"/>
        <v>0</v>
      </c>
      <c r="DF75" s="2">
        <f t="shared" si="65"/>
        <v>0</v>
      </c>
      <c r="DG75" s="3">
        <f t="shared" ref="DG75:EL75" si="66">DG90</f>
        <v>0</v>
      </c>
      <c r="DH75" s="3">
        <f t="shared" si="66"/>
        <v>0</v>
      </c>
      <c r="DI75" s="3">
        <f t="shared" si="66"/>
        <v>0</v>
      </c>
      <c r="DJ75" s="3">
        <f t="shared" si="66"/>
        <v>0</v>
      </c>
      <c r="DK75" s="3">
        <f t="shared" si="66"/>
        <v>0</v>
      </c>
      <c r="DL75" s="3">
        <f t="shared" si="66"/>
        <v>0</v>
      </c>
      <c r="DM75" s="3">
        <f t="shared" si="66"/>
        <v>0</v>
      </c>
      <c r="DN75" s="3">
        <f t="shared" si="66"/>
        <v>0</v>
      </c>
      <c r="DO75" s="3">
        <f t="shared" si="66"/>
        <v>0</v>
      </c>
      <c r="DP75" s="3">
        <f t="shared" si="66"/>
        <v>0</v>
      </c>
      <c r="DQ75" s="3">
        <f t="shared" si="66"/>
        <v>0</v>
      </c>
      <c r="DR75" s="3">
        <f t="shared" si="66"/>
        <v>0</v>
      </c>
      <c r="DS75" s="3">
        <f t="shared" si="66"/>
        <v>0</v>
      </c>
      <c r="DT75" s="3">
        <f t="shared" si="66"/>
        <v>0</v>
      </c>
      <c r="DU75" s="3">
        <f t="shared" si="66"/>
        <v>0</v>
      </c>
      <c r="DV75" s="3">
        <f t="shared" si="66"/>
        <v>0</v>
      </c>
      <c r="DW75" s="3">
        <f t="shared" si="66"/>
        <v>0</v>
      </c>
      <c r="DX75" s="3">
        <f t="shared" si="66"/>
        <v>0</v>
      </c>
      <c r="DY75" s="3">
        <f t="shared" si="66"/>
        <v>0</v>
      </c>
      <c r="DZ75" s="3">
        <f t="shared" si="66"/>
        <v>0</v>
      </c>
      <c r="EA75" s="3">
        <f t="shared" si="66"/>
        <v>0</v>
      </c>
      <c r="EB75" s="3">
        <f t="shared" si="66"/>
        <v>0</v>
      </c>
      <c r="EC75" s="3">
        <f t="shared" si="66"/>
        <v>0</v>
      </c>
      <c r="ED75" s="3">
        <f t="shared" si="66"/>
        <v>0</v>
      </c>
      <c r="EE75" s="3">
        <f t="shared" si="66"/>
        <v>0</v>
      </c>
      <c r="EF75" s="3">
        <f t="shared" si="66"/>
        <v>0</v>
      </c>
      <c r="EG75" s="3">
        <f t="shared" si="66"/>
        <v>0</v>
      </c>
      <c r="EH75" s="3">
        <f t="shared" si="66"/>
        <v>0</v>
      </c>
      <c r="EI75" s="3">
        <f t="shared" si="66"/>
        <v>0</v>
      </c>
      <c r="EJ75" s="3">
        <f t="shared" si="66"/>
        <v>0</v>
      </c>
      <c r="EK75" s="3">
        <f t="shared" si="66"/>
        <v>0</v>
      </c>
      <c r="EL75" s="3">
        <f t="shared" si="66"/>
        <v>0</v>
      </c>
      <c r="EM75" s="3">
        <f t="shared" ref="EM75:FR75" si="67">EM90</f>
        <v>0</v>
      </c>
      <c r="EN75" s="3">
        <f t="shared" si="67"/>
        <v>0</v>
      </c>
      <c r="EO75" s="3">
        <f t="shared" si="67"/>
        <v>0</v>
      </c>
      <c r="EP75" s="3">
        <f t="shared" si="67"/>
        <v>0</v>
      </c>
      <c r="EQ75" s="3">
        <f t="shared" si="67"/>
        <v>0</v>
      </c>
      <c r="ER75" s="3">
        <f t="shared" si="67"/>
        <v>0</v>
      </c>
      <c r="ES75" s="3">
        <f t="shared" si="67"/>
        <v>0</v>
      </c>
      <c r="ET75" s="3">
        <f t="shared" si="67"/>
        <v>0</v>
      </c>
      <c r="EU75" s="3">
        <f t="shared" si="67"/>
        <v>0</v>
      </c>
      <c r="EV75" s="3">
        <f t="shared" si="67"/>
        <v>0</v>
      </c>
      <c r="EW75" s="3">
        <f t="shared" si="67"/>
        <v>0</v>
      </c>
      <c r="EX75" s="3">
        <f t="shared" si="67"/>
        <v>0</v>
      </c>
      <c r="EY75" s="3">
        <f t="shared" si="67"/>
        <v>0</v>
      </c>
      <c r="EZ75" s="3">
        <f t="shared" si="67"/>
        <v>0</v>
      </c>
      <c r="FA75" s="3">
        <f t="shared" si="67"/>
        <v>0</v>
      </c>
      <c r="FB75" s="3">
        <f t="shared" si="67"/>
        <v>0</v>
      </c>
      <c r="FC75" s="3">
        <f t="shared" si="67"/>
        <v>0</v>
      </c>
      <c r="FD75" s="3">
        <f t="shared" si="67"/>
        <v>0</v>
      </c>
      <c r="FE75" s="3">
        <f t="shared" si="67"/>
        <v>0</v>
      </c>
      <c r="FF75" s="3">
        <f t="shared" si="67"/>
        <v>0</v>
      </c>
      <c r="FG75" s="3">
        <f t="shared" si="67"/>
        <v>0</v>
      </c>
      <c r="FH75" s="3">
        <f t="shared" si="67"/>
        <v>0</v>
      </c>
      <c r="FI75" s="3">
        <f t="shared" si="67"/>
        <v>0</v>
      </c>
      <c r="FJ75" s="3">
        <f t="shared" si="67"/>
        <v>0</v>
      </c>
      <c r="FK75" s="3">
        <f t="shared" si="67"/>
        <v>0</v>
      </c>
      <c r="FL75" s="3">
        <f t="shared" si="67"/>
        <v>0</v>
      </c>
      <c r="FM75" s="3">
        <f t="shared" si="67"/>
        <v>0</v>
      </c>
      <c r="FN75" s="3">
        <f t="shared" si="67"/>
        <v>0</v>
      </c>
      <c r="FO75" s="3">
        <f t="shared" si="67"/>
        <v>0</v>
      </c>
      <c r="FP75" s="3">
        <f t="shared" si="67"/>
        <v>0</v>
      </c>
      <c r="FQ75" s="3">
        <f t="shared" si="67"/>
        <v>0</v>
      </c>
      <c r="FR75" s="3">
        <f t="shared" si="67"/>
        <v>0</v>
      </c>
      <c r="FS75" s="3">
        <f t="shared" ref="FS75:GX75" si="68">FS90</f>
        <v>0</v>
      </c>
      <c r="FT75" s="3">
        <f t="shared" si="68"/>
        <v>0</v>
      </c>
      <c r="FU75" s="3">
        <f t="shared" si="68"/>
        <v>0</v>
      </c>
      <c r="FV75" s="3">
        <f t="shared" si="68"/>
        <v>0</v>
      </c>
      <c r="FW75" s="3">
        <f t="shared" si="68"/>
        <v>0</v>
      </c>
      <c r="FX75" s="3">
        <f t="shared" si="68"/>
        <v>0</v>
      </c>
      <c r="FY75" s="3">
        <f t="shared" si="68"/>
        <v>0</v>
      </c>
      <c r="FZ75" s="3">
        <f t="shared" si="68"/>
        <v>0</v>
      </c>
      <c r="GA75" s="3">
        <f t="shared" si="68"/>
        <v>0</v>
      </c>
      <c r="GB75" s="3">
        <f t="shared" si="68"/>
        <v>0</v>
      </c>
      <c r="GC75" s="3">
        <f t="shared" si="68"/>
        <v>0</v>
      </c>
      <c r="GD75" s="3">
        <f t="shared" si="68"/>
        <v>0</v>
      </c>
      <c r="GE75" s="3">
        <f t="shared" si="68"/>
        <v>0</v>
      </c>
      <c r="GF75" s="3">
        <f t="shared" si="68"/>
        <v>0</v>
      </c>
      <c r="GG75" s="3">
        <f t="shared" si="68"/>
        <v>0</v>
      </c>
      <c r="GH75" s="3">
        <f t="shared" si="68"/>
        <v>0</v>
      </c>
      <c r="GI75" s="3">
        <f t="shared" si="68"/>
        <v>0</v>
      </c>
      <c r="GJ75" s="3">
        <f t="shared" si="68"/>
        <v>0</v>
      </c>
      <c r="GK75" s="3">
        <f t="shared" si="68"/>
        <v>0</v>
      </c>
      <c r="GL75" s="3">
        <f t="shared" si="68"/>
        <v>0</v>
      </c>
      <c r="GM75" s="3">
        <f t="shared" si="68"/>
        <v>0</v>
      </c>
      <c r="GN75" s="3">
        <f t="shared" si="68"/>
        <v>0</v>
      </c>
      <c r="GO75" s="3">
        <f t="shared" si="68"/>
        <v>0</v>
      </c>
      <c r="GP75" s="3">
        <f t="shared" si="68"/>
        <v>0</v>
      </c>
      <c r="GQ75" s="3">
        <f t="shared" si="68"/>
        <v>0</v>
      </c>
      <c r="GR75" s="3">
        <f t="shared" si="68"/>
        <v>0</v>
      </c>
      <c r="GS75" s="3">
        <f t="shared" si="68"/>
        <v>0</v>
      </c>
      <c r="GT75" s="3">
        <f t="shared" si="68"/>
        <v>0</v>
      </c>
      <c r="GU75" s="3">
        <f t="shared" si="68"/>
        <v>0</v>
      </c>
      <c r="GV75" s="3">
        <f t="shared" si="68"/>
        <v>0</v>
      </c>
      <c r="GW75" s="3">
        <f t="shared" si="68"/>
        <v>0</v>
      </c>
      <c r="GX75" s="3">
        <f t="shared" si="68"/>
        <v>0</v>
      </c>
    </row>
    <row r="77" spans="1:245" x14ac:dyDescent="0.2">
      <c r="A77">
        <v>17</v>
      </c>
      <c r="B77">
        <v>1</v>
      </c>
      <c r="C77">
        <f>ROW(SmtRes!A34)</f>
        <v>34</v>
      </c>
      <c r="E77" t="s">
        <v>162</v>
      </c>
      <c r="F77" t="s">
        <v>163</v>
      </c>
      <c r="G77" t="s">
        <v>164</v>
      </c>
      <c r="H77" t="s">
        <v>165</v>
      </c>
      <c r="I77">
        <f>ROUND(ROUND((2*9+2*15+2*12+2*1+6*1.5+6*37.5+8*12.5+2*1+4*1+2*1)*1.01/100,4),9)</f>
        <v>4.2016</v>
      </c>
      <c r="J77">
        <v>0</v>
      </c>
      <c r="K77">
        <f>ROUND(ROUND((2*9+2*15+2*12+2*1+6*1.5+6*37.5+8*12.5+2*1+4*1+2*1)*1.01/100,4),9)</f>
        <v>4.2016</v>
      </c>
      <c r="O77">
        <f t="shared" ref="O77:O88" si="69">ROUND(CP77,2)</f>
        <v>65099.67</v>
      </c>
      <c r="P77">
        <f t="shared" ref="P77:P88" si="70">ROUND((ROUND((AC77*AW77*I77),2)*BC77),2)</f>
        <v>4179.0200000000004</v>
      </c>
      <c r="Q77">
        <f>(ROUND((ROUND((((ET77*1.1))*AV77*I77),2)*BB77),2)+ROUND((ROUND(((AE77-((EU77*1.1)))*AV77*I77),2)*BS77),2))</f>
        <v>8922.7099999999991</v>
      </c>
      <c r="R77">
        <f t="shared" ref="R77:R88" si="71">ROUND((ROUND((AE77*AV77*I77),2)*BS77),2)</f>
        <v>3199.42</v>
      </c>
      <c r="S77">
        <f t="shared" ref="S77:S88" si="72">ROUND((ROUND((AF77*AV77*I77),2)*BA77),2)</f>
        <v>51997.94</v>
      </c>
      <c r="T77">
        <f t="shared" ref="T77:T88" si="73">ROUND(CU77*I77,2)</f>
        <v>0</v>
      </c>
      <c r="U77">
        <f t="shared" ref="U77:U88" si="74">CV77*I77</f>
        <v>122.29916441600001</v>
      </c>
      <c r="V77">
        <f t="shared" ref="V77:V88" si="75">CW77*I77</f>
        <v>0</v>
      </c>
      <c r="W77">
        <f t="shared" ref="W77:W88" si="76">ROUND(CX77*I77,2)</f>
        <v>0</v>
      </c>
      <c r="X77">
        <f t="shared" ref="X77:X88" si="77">ROUND(CY77,2)</f>
        <v>47838.1</v>
      </c>
      <c r="Y77">
        <f t="shared" ref="Y77:Y88" si="78">ROUND(CZ77,2)</f>
        <v>22359.11</v>
      </c>
      <c r="AA77">
        <v>60232716</v>
      </c>
      <c r="AB77">
        <f t="shared" ref="AB77:AB88" si="79">ROUND((AC77+AD77+AF77),6)</f>
        <v>552.30700000000002</v>
      </c>
      <c r="AC77">
        <f t="shared" ref="AC77:AC88" si="80">ROUND((ES77),6)</f>
        <v>52.94</v>
      </c>
      <c r="AD77">
        <f>ROUND(((((ET77*1.1))-((EU77*1.1)))+AE77),6)</f>
        <v>163.273</v>
      </c>
      <c r="AE77">
        <f>ROUND(((EU77*1.1)),6)</f>
        <v>20.68</v>
      </c>
      <c r="AF77">
        <f>ROUND(((EV77*1.1)),6)</f>
        <v>336.09399999999999</v>
      </c>
      <c r="AG77">
        <f t="shared" ref="AG77:AG88" si="81">ROUND((AP77),6)</f>
        <v>0</v>
      </c>
      <c r="AH77">
        <f>((EW77*1.1))</f>
        <v>27.280000000000005</v>
      </c>
      <c r="AI77">
        <f>((EX77*1.1))</f>
        <v>0</v>
      </c>
      <c r="AJ77">
        <f t="shared" ref="AJ77:AJ88" si="82">(AS77)</f>
        <v>0</v>
      </c>
      <c r="AK77">
        <v>506.91</v>
      </c>
      <c r="AL77">
        <v>52.94</v>
      </c>
      <c r="AM77">
        <v>148.43</v>
      </c>
      <c r="AN77">
        <v>18.8</v>
      </c>
      <c r="AO77">
        <v>305.54000000000002</v>
      </c>
      <c r="AP77">
        <v>0</v>
      </c>
      <c r="AQ77">
        <v>24.8</v>
      </c>
      <c r="AR77">
        <v>0</v>
      </c>
      <c r="AS77">
        <v>0</v>
      </c>
      <c r="AT77">
        <v>92</v>
      </c>
      <c r="AU77">
        <v>43</v>
      </c>
      <c r="AV77">
        <v>1.0669999999999999</v>
      </c>
      <c r="AW77">
        <v>1.081</v>
      </c>
      <c r="AZ77">
        <v>1</v>
      </c>
      <c r="BA77">
        <v>34.51</v>
      </c>
      <c r="BB77">
        <v>12.19</v>
      </c>
      <c r="BC77">
        <v>17.38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166</v>
      </c>
      <c r="BM77">
        <v>318</v>
      </c>
      <c r="BN77">
        <v>0</v>
      </c>
      <c r="BO77" t="s">
        <v>163</v>
      </c>
      <c r="BP77">
        <v>1</v>
      </c>
      <c r="BQ77">
        <v>40</v>
      </c>
      <c r="BR77">
        <v>0</v>
      </c>
      <c r="BS77">
        <v>34.51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43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327</v>
      </c>
      <c r="CO77">
        <v>0</v>
      </c>
      <c r="CP77">
        <f t="shared" ref="CP77:CP88" si="83">(P77+Q77+S77)</f>
        <v>65099.67</v>
      </c>
      <c r="CQ77">
        <f t="shared" ref="CQ77:CQ88" si="84">ROUND((ROUND((AC77*AW77*1),2)*BC77),2)</f>
        <v>994.66</v>
      </c>
      <c r="CR77">
        <f>(ROUND((ROUND((((ET77*1.1))*AV77*1),2)*BB77),2)+ROUND((ROUND(((AE77-((EU77*1.1)))*AV77*1),2)*BS77),2))</f>
        <v>2123.62</v>
      </c>
      <c r="CS77">
        <f t="shared" ref="CS77:CS88" si="85">ROUND((ROUND((AE77*AV77*1),2)*BS77),2)</f>
        <v>761.64</v>
      </c>
      <c r="CT77">
        <f t="shared" ref="CT77:CT88" si="86">ROUND((ROUND((AF77*AV77*1),2)*BA77),2)</f>
        <v>12375.63</v>
      </c>
      <c r="CU77">
        <f t="shared" ref="CU77:CU88" si="87">AG77</f>
        <v>0</v>
      </c>
      <c r="CV77">
        <f t="shared" ref="CV77:CV88" si="88">(AH77*AV77)</f>
        <v>29.107760000000003</v>
      </c>
      <c r="CW77">
        <f t="shared" ref="CW77:CW88" si="89">AI77</f>
        <v>0</v>
      </c>
      <c r="CX77">
        <f t="shared" ref="CX77:CX88" si="90">AJ77</f>
        <v>0</v>
      </c>
      <c r="CY77">
        <f t="shared" ref="CY77:CY88" si="91">S77*(BZ77/100)</f>
        <v>47838.104800000001</v>
      </c>
      <c r="CZ77">
        <f t="shared" ref="CZ77:CZ88" si="92">S77*(CA77/100)</f>
        <v>22359.1142</v>
      </c>
      <c r="DC77" t="s">
        <v>3</v>
      </c>
      <c r="DD77" t="s">
        <v>3</v>
      </c>
      <c r="DE77" t="s">
        <v>29</v>
      </c>
      <c r="DF77" t="s">
        <v>29</v>
      </c>
      <c r="DG77" t="s">
        <v>29</v>
      </c>
      <c r="DH77" t="s">
        <v>3</v>
      </c>
      <c r="DI77" t="s">
        <v>29</v>
      </c>
      <c r="DJ77" t="s">
        <v>29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1.0669999999999999</v>
      </c>
      <c r="DQ77">
        <v>1.081</v>
      </c>
      <c r="DU77">
        <v>1013</v>
      </c>
      <c r="DV77" t="s">
        <v>165</v>
      </c>
      <c r="DW77" t="s">
        <v>165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59175463</v>
      </c>
      <c r="EF77">
        <v>40</v>
      </c>
      <c r="EG77" t="s">
        <v>167</v>
      </c>
      <c r="EH77">
        <v>0</v>
      </c>
      <c r="EI77" t="s">
        <v>3</v>
      </c>
      <c r="EJ77">
        <v>2</v>
      </c>
      <c r="EK77">
        <v>318</v>
      </c>
      <c r="EL77" t="s">
        <v>168</v>
      </c>
      <c r="EM77" t="s">
        <v>169</v>
      </c>
      <c r="EO77" t="s">
        <v>32</v>
      </c>
      <c r="EQ77">
        <v>1310720</v>
      </c>
      <c r="ER77">
        <v>506.91</v>
      </c>
      <c r="ES77">
        <v>52.94</v>
      </c>
      <c r="ET77">
        <v>148.43</v>
      </c>
      <c r="EU77">
        <v>18.8</v>
      </c>
      <c r="EV77">
        <v>305.54000000000002</v>
      </c>
      <c r="EW77">
        <v>24.8</v>
      </c>
      <c r="EX77">
        <v>0</v>
      </c>
      <c r="EY77">
        <v>0</v>
      </c>
      <c r="FQ77">
        <v>0</v>
      </c>
      <c r="FR77">
        <f t="shared" ref="FR77:FR88" si="93">ROUND(IF(BI77=3,GM77,0),2)</f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610406401</v>
      </c>
      <c r="GG77">
        <v>2</v>
      </c>
      <c r="GH77">
        <v>1</v>
      </c>
      <c r="GI77">
        <v>2</v>
      </c>
      <c r="GJ77">
        <v>0</v>
      </c>
      <c r="GK77">
        <f>ROUND(R77*(R12)/100,2)</f>
        <v>5119.07</v>
      </c>
      <c r="GL77">
        <f t="shared" ref="GL77:GL88" si="94">ROUND(IF(AND(BH77=3,BI77=3,FS77&lt;&gt;0),P77,0),2)</f>
        <v>0</v>
      </c>
      <c r="GM77">
        <f t="shared" ref="GM77:GM88" si="95">ROUND(O77+X77+Y77+GK77,2)+GX77</f>
        <v>140415.95000000001</v>
      </c>
      <c r="GN77">
        <f t="shared" ref="GN77:GN88" si="96">IF(OR(BI77=0,BI77=1),GM77-GX77,0)</f>
        <v>0</v>
      </c>
      <c r="GO77">
        <f t="shared" ref="GO77:GO88" si="97">IF(BI77=2,GM77-GX77,0)</f>
        <v>140415.95000000001</v>
      </c>
      <c r="GP77">
        <f t="shared" ref="GP77:GP88" si="98">IF(BI77=4,GM77-GX77,0)</f>
        <v>0</v>
      </c>
      <c r="GR77">
        <v>0</v>
      </c>
      <c r="GS77">
        <v>3</v>
      </c>
      <c r="GT77">
        <v>0</v>
      </c>
      <c r="GU77" t="s">
        <v>3</v>
      </c>
      <c r="GV77">
        <f t="shared" ref="GV77:GV88" si="99">ROUND((GT77),6)</f>
        <v>0</v>
      </c>
      <c r="GW77">
        <v>1</v>
      </c>
      <c r="GX77">
        <f t="shared" ref="GX77:GX88" si="100">ROUND(HC77*I77,2)</f>
        <v>0</v>
      </c>
      <c r="HA77">
        <v>0</v>
      </c>
      <c r="HB77">
        <v>0</v>
      </c>
      <c r="HC77">
        <f t="shared" ref="HC77:HC88" si="101"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C78">
        <f>ROW(SmtRes!A45)</f>
        <v>45</v>
      </c>
      <c r="E78" t="s">
        <v>170</v>
      </c>
      <c r="F78" t="s">
        <v>171</v>
      </c>
      <c r="G78" t="s">
        <v>172</v>
      </c>
      <c r="H78" t="s">
        <v>165</v>
      </c>
      <c r="I78">
        <f>ROUND((2*5+2*5+4*5+2*5+2*10+4*2+8*2)/100,9)</f>
        <v>0.94</v>
      </c>
      <c r="J78">
        <v>0</v>
      </c>
      <c r="K78">
        <f>ROUND((2*5+2*5+4*5+2*5+2*10+4*2+8*2)/100,9)</f>
        <v>0.94</v>
      </c>
      <c r="O78">
        <f t="shared" si="69"/>
        <v>7317.68</v>
      </c>
      <c r="P78">
        <f t="shared" si="70"/>
        <v>940.01</v>
      </c>
      <c r="Q78">
        <f t="shared" ref="Q78:Q86" si="102">(ROUND((ROUND(((ET78)*AV78*I78),2)*BB78),2)+ROUND((ROUND(((AE78-(EU78))*AV78*I78),2)*BS78),2))</f>
        <v>1687.07</v>
      </c>
      <c r="R78">
        <f t="shared" si="71"/>
        <v>646.72</v>
      </c>
      <c r="S78">
        <f t="shared" si="72"/>
        <v>4690.6000000000004</v>
      </c>
      <c r="T78">
        <f t="shared" si="73"/>
        <v>0</v>
      </c>
      <c r="U78">
        <f t="shared" si="74"/>
        <v>11.032779999999999</v>
      </c>
      <c r="V78">
        <f t="shared" si="75"/>
        <v>0</v>
      </c>
      <c r="W78">
        <f t="shared" si="76"/>
        <v>0</v>
      </c>
      <c r="X78">
        <f t="shared" si="77"/>
        <v>4315.3500000000004</v>
      </c>
      <c r="Y78">
        <f t="shared" si="78"/>
        <v>2016.96</v>
      </c>
      <c r="AA78">
        <v>60232716</v>
      </c>
      <c r="AB78">
        <f t="shared" si="79"/>
        <v>323.62</v>
      </c>
      <c r="AC78">
        <f t="shared" si="80"/>
        <v>53.75</v>
      </c>
      <c r="AD78">
        <f t="shared" ref="AD78:AD86" si="103">ROUND((((ET78)-(EU78))+AE78),6)</f>
        <v>134.35</v>
      </c>
      <c r="AE78">
        <f t="shared" ref="AE78:AE86" si="104">ROUND((EU78),6)</f>
        <v>18.68</v>
      </c>
      <c r="AF78">
        <f t="shared" ref="AF78:AF86" si="105">ROUND((EV78),6)</f>
        <v>135.52000000000001</v>
      </c>
      <c r="AG78">
        <f t="shared" si="81"/>
        <v>0</v>
      </c>
      <c r="AH78">
        <f t="shared" ref="AH78:AH86" si="106">(EW78)</f>
        <v>11</v>
      </c>
      <c r="AI78">
        <f t="shared" ref="AI78:AI86" si="107">(EX78)</f>
        <v>0</v>
      </c>
      <c r="AJ78">
        <f t="shared" si="82"/>
        <v>0</v>
      </c>
      <c r="AK78">
        <v>323.62</v>
      </c>
      <c r="AL78">
        <v>53.75</v>
      </c>
      <c r="AM78">
        <v>134.35</v>
      </c>
      <c r="AN78">
        <v>18.68</v>
      </c>
      <c r="AO78">
        <v>135.52000000000001</v>
      </c>
      <c r="AP78">
        <v>0</v>
      </c>
      <c r="AQ78">
        <v>11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34.51</v>
      </c>
      <c r="BB78">
        <v>12.52</v>
      </c>
      <c r="BC78">
        <v>17.21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173</v>
      </c>
      <c r="BM78">
        <v>318</v>
      </c>
      <c r="BN78">
        <v>0</v>
      </c>
      <c r="BO78" t="s">
        <v>171</v>
      </c>
      <c r="BP78">
        <v>1</v>
      </c>
      <c r="BQ78">
        <v>40</v>
      </c>
      <c r="BR78">
        <v>0</v>
      </c>
      <c r="BS78">
        <v>34.51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3"/>
        <v>7317.68</v>
      </c>
      <c r="CQ78">
        <f t="shared" si="84"/>
        <v>999.9</v>
      </c>
      <c r="CR78">
        <f t="shared" ref="CR78:CR86" si="108">(ROUND((ROUND(((ET78)*AV78*1),2)*BB78),2)+ROUND((ROUND(((AE78-(EU78))*AV78*1),2)*BS78),2))</f>
        <v>1794.74</v>
      </c>
      <c r="CS78">
        <f t="shared" si="85"/>
        <v>687.78</v>
      </c>
      <c r="CT78">
        <f t="shared" si="86"/>
        <v>4990.1499999999996</v>
      </c>
      <c r="CU78">
        <f t="shared" si="87"/>
        <v>0</v>
      </c>
      <c r="CV78">
        <f t="shared" si="88"/>
        <v>11.737</v>
      </c>
      <c r="CW78">
        <f t="shared" si="89"/>
        <v>0</v>
      </c>
      <c r="CX78">
        <f t="shared" si="90"/>
        <v>0</v>
      </c>
      <c r="CY78">
        <f t="shared" si="91"/>
        <v>4315.3520000000008</v>
      </c>
      <c r="CZ78">
        <f t="shared" si="92"/>
        <v>2016.9580000000001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1013</v>
      </c>
      <c r="DV78" t="s">
        <v>165</v>
      </c>
      <c r="DW78" t="s">
        <v>165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59175463</v>
      </c>
      <c r="EF78">
        <v>40</v>
      </c>
      <c r="EG78" t="s">
        <v>167</v>
      </c>
      <c r="EH78">
        <v>0</v>
      </c>
      <c r="EI78" t="s">
        <v>3</v>
      </c>
      <c r="EJ78">
        <v>2</v>
      </c>
      <c r="EK78">
        <v>318</v>
      </c>
      <c r="EL78" t="s">
        <v>168</v>
      </c>
      <c r="EM78" t="s">
        <v>169</v>
      </c>
      <c r="EO78" t="s">
        <v>3</v>
      </c>
      <c r="EQ78">
        <v>1310720</v>
      </c>
      <c r="ER78">
        <v>323.62</v>
      </c>
      <c r="ES78">
        <v>53.75</v>
      </c>
      <c r="ET78">
        <v>134.35</v>
      </c>
      <c r="EU78">
        <v>18.68</v>
      </c>
      <c r="EV78">
        <v>135.52000000000001</v>
      </c>
      <c r="EW78">
        <v>11</v>
      </c>
      <c r="EX78">
        <v>0</v>
      </c>
      <c r="EY78">
        <v>0</v>
      </c>
      <c r="FQ78">
        <v>0</v>
      </c>
      <c r="FR78">
        <f t="shared" si="93"/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-1033823524</v>
      </c>
      <c r="GG78">
        <v>2</v>
      </c>
      <c r="GH78">
        <v>1</v>
      </c>
      <c r="GI78">
        <v>2</v>
      </c>
      <c r="GJ78">
        <v>0</v>
      </c>
      <c r="GK78">
        <f>ROUND(R78*(R12)/100,2)</f>
        <v>1034.75</v>
      </c>
      <c r="GL78">
        <f t="shared" si="94"/>
        <v>0</v>
      </c>
      <c r="GM78">
        <f t="shared" si="95"/>
        <v>14684.74</v>
      </c>
      <c r="GN78">
        <f t="shared" si="96"/>
        <v>0</v>
      </c>
      <c r="GO78">
        <f t="shared" si="97"/>
        <v>14684.74</v>
      </c>
      <c r="GP78">
        <f t="shared" si="98"/>
        <v>0</v>
      </c>
      <c r="GR78">
        <v>0</v>
      </c>
      <c r="GS78">
        <v>3</v>
      </c>
      <c r="GT78">
        <v>0</v>
      </c>
      <c r="GU78" t="s">
        <v>3</v>
      </c>
      <c r="GV78">
        <f t="shared" si="99"/>
        <v>0</v>
      </c>
      <c r="GW78">
        <v>1</v>
      </c>
      <c r="GX78">
        <f t="shared" si="100"/>
        <v>0</v>
      </c>
      <c r="HA78">
        <v>0</v>
      </c>
      <c r="HB78">
        <v>0</v>
      </c>
      <c r="HC78">
        <f t="shared" si="101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E79" t="s">
        <v>174</v>
      </c>
      <c r="F79" t="s">
        <v>70</v>
      </c>
      <c r="G79" t="s">
        <v>175</v>
      </c>
      <c r="H79" t="s">
        <v>72</v>
      </c>
      <c r="I79">
        <f>ROUND(ROUND((99*1.01+2*5+2*5)*1.02,2),9)</f>
        <v>122.39</v>
      </c>
      <c r="J79">
        <v>0</v>
      </c>
      <c r="K79">
        <f>ROUND(ROUND((99*1.01+2*5+2*5)*1.02,2),9)</f>
        <v>122.39</v>
      </c>
      <c r="O79">
        <f t="shared" si="69"/>
        <v>85638.95</v>
      </c>
      <c r="P79">
        <f t="shared" si="70"/>
        <v>85638.95</v>
      </c>
      <c r="Q79">
        <f t="shared" si="102"/>
        <v>0</v>
      </c>
      <c r="R79">
        <f t="shared" si="71"/>
        <v>0</v>
      </c>
      <c r="S79">
        <f t="shared" si="72"/>
        <v>0</v>
      </c>
      <c r="T79">
        <f t="shared" si="73"/>
        <v>0</v>
      </c>
      <c r="U79">
        <f t="shared" si="74"/>
        <v>0</v>
      </c>
      <c r="V79">
        <f t="shared" si="75"/>
        <v>0</v>
      </c>
      <c r="W79">
        <f t="shared" si="76"/>
        <v>0</v>
      </c>
      <c r="X79">
        <f t="shared" si="77"/>
        <v>0</v>
      </c>
      <c r="Y79">
        <f t="shared" si="78"/>
        <v>0</v>
      </c>
      <c r="AA79">
        <v>60232716</v>
      </c>
      <c r="AB79">
        <f t="shared" si="79"/>
        <v>71.84</v>
      </c>
      <c r="AC79">
        <f t="shared" si="80"/>
        <v>71.84</v>
      </c>
      <c r="AD79">
        <f t="shared" si="103"/>
        <v>0</v>
      </c>
      <c r="AE79">
        <f t="shared" si="104"/>
        <v>0</v>
      </c>
      <c r="AF79">
        <f t="shared" si="105"/>
        <v>0</v>
      </c>
      <c r="AG79">
        <f t="shared" si="81"/>
        <v>0</v>
      </c>
      <c r="AH79">
        <f t="shared" si="106"/>
        <v>0</v>
      </c>
      <c r="AI79">
        <f t="shared" si="107"/>
        <v>0</v>
      </c>
      <c r="AJ79">
        <f t="shared" si="82"/>
        <v>0</v>
      </c>
      <c r="AK79">
        <v>71.84</v>
      </c>
      <c r="AL79">
        <v>71.84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9.74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400002</v>
      </c>
      <c r="BN79">
        <v>0</v>
      </c>
      <c r="BO79" t="s">
        <v>3</v>
      </c>
      <c r="BP79">
        <v>0</v>
      </c>
      <c r="BQ79">
        <v>202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3"/>
        <v>85638.95</v>
      </c>
      <c r="CQ79">
        <f t="shared" si="84"/>
        <v>699.72</v>
      </c>
      <c r="CR79">
        <f t="shared" si="108"/>
        <v>0</v>
      </c>
      <c r="CS79">
        <f t="shared" si="85"/>
        <v>0</v>
      </c>
      <c r="CT79">
        <f t="shared" si="86"/>
        <v>0</v>
      </c>
      <c r="CU79">
        <f t="shared" si="87"/>
        <v>0</v>
      </c>
      <c r="CV79">
        <f t="shared" si="88"/>
        <v>0</v>
      </c>
      <c r="CW79">
        <f t="shared" si="89"/>
        <v>0</v>
      </c>
      <c r="CX79">
        <f t="shared" si="90"/>
        <v>0</v>
      </c>
      <c r="CY79">
        <f t="shared" si="91"/>
        <v>0</v>
      </c>
      <c r="CZ79">
        <f t="shared" si="92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72</v>
      </c>
      <c r="DW79" t="s">
        <v>72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59177112</v>
      </c>
      <c r="EF79">
        <v>202</v>
      </c>
      <c r="EG79" t="s">
        <v>176</v>
      </c>
      <c r="EH79">
        <v>0</v>
      </c>
      <c r="EI79" t="s">
        <v>3</v>
      </c>
      <c r="EJ79">
        <v>1</v>
      </c>
      <c r="EK79">
        <v>400002</v>
      </c>
      <c r="EL79" t="s">
        <v>177</v>
      </c>
      <c r="EM79" t="s">
        <v>176</v>
      </c>
      <c r="EO79" t="s">
        <v>3</v>
      </c>
      <c r="EQ79">
        <v>1310720</v>
      </c>
      <c r="ER79">
        <v>71.84</v>
      </c>
      <c r="ES79">
        <v>71.84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686</v>
      </c>
      <c r="FQ79">
        <v>0</v>
      </c>
      <c r="FR79">
        <f t="shared" si="93"/>
        <v>0</v>
      </c>
      <c r="FS79">
        <v>0</v>
      </c>
      <c r="FX79">
        <v>0</v>
      </c>
      <c r="FY79">
        <v>0</v>
      </c>
      <c r="GA79" t="s">
        <v>178</v>
      </c>
      <c r="GD79">
        <v>0</v>
      </c>
      <c r="GF79">
        <v>883627024</v>
      </c>
      <c r="GG79">
        <v>2</v>
      </c>
      <c r="GH79">
        <v>3</v>
      </c>
      <c r="GI79">
        <v>5</v>
      </c>
      <c r="GJ79">
        <v>0</v>
      </c>
      <c r="GK79">
        <f>ROUND(R79*(R12)/100,2)</f>
        <v>0</v>
      </c>
      <c r="GL79">
        <f t="shared" si="94"/>
        <v>0</v>
      </c>
      <c r="GM79">
        <f t="shared" si="95"/>
        <v>85638.95</v>
      </c>
      <c r="GN79">
        <f t="shared" si="96"/>
        <v>85638.95</v>
      </c>
      <c r="GO79">
        <f t="shared" si="97"/>
        <v>0</v>
      </c>
      <c r="GP79">
        <f t="shared" si="98"/>
        <v>0</v>
      </c>
      <c r="GR79">
        <v>1</v>
      </c>
      <c r="GS79">
        <v>1</v>
      </c>
      <c r="GT79">
        <v>0</v>
      </c>
      <c r="GU79" t="s">
        <v>3</v>
      </c>
      <c r="GV79">
        <f t="shared" si="99"/>
        <v>0</v>
      </c>
      <c r="GW79">
        <v>1</v>
      </c>
      <c r="GX79">
        <f t="shared" si="100"/>
        <v>0</v>
      </c>
      <c r="HA79">
        <v>0</v>
      </c>
      <c r="HB79">
        <v>0</v>
      </c>
      <c r="HC79">
        <f t="shared" si="101"/>
        <v>0</v>
      </c>
      <c r="HE79" t="s">
        <v>74</v>
      </c>
      <c r="HF79" t="s">
        <v>33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E80" t="s">
        <v>179</v>
      </c>
      <c r="F80" t="s">
        <v>70</v>
      </c>
      <c r="G80" t="s">
        <v>180</v>
      </c>
      <c r="H80" t="s">
        <v>72</v>
      </c>
      <c r="I80">
        <f>ROUND(ROUND((107*1.01+10+20)*1.02,2),9)</f>
        <v>140.83000000000001</v>
      </c>
      <c r="J80">
        <v>0</v>
      </c>
      <c r="K80">
        <f>ROUND(ROUND((107*1.01+10+20)*1.02,2),9)</f>
        <v>140.83000000000001</v>
      </c>
      <c r="O80">
        <f t="shared" si="69"/>
        <v>180143.25</v>
      </c>
      <c r="P80">
        <f t="shared" si="70"/>
        <v>180143.25</v>
      </c>
      <c r="Q80">
        <f t="shared" si="102"/>
        <v>0</v>
      </c>
      <c r="R80">
        <f t="shared" si="71"/>
        <v>0</v>
      </c>
      <c r="S80">
        <f t="shared" si="72"/>
        <v>0</v>
      </c>
      <c r="T80">
        <f t="shared" si="73"/>
        <v>0</v>
      </c>
      <c r="U80">
        <f t="shared" si="74"/>
        <v>0</v>
      </c>
      <c r="V80">
        <f t="shared" si="75"/>
        <v>0</v>
      </c>
      <c r="W80">
        <f t="shared" si="76"/>
        <v>0</v>
      </c>
      <c r="X80">
        <f t="shared" si="77"/>
        <v>0</v>
      </c>
      <c r="Y80">
        <f t="shared" si="78"/>
        <v>0</v>
      </c>
      <c r="AA80">
        <v>60232716</v>
      </c>
      <c r="AB80">
        <f t="shared" si="79"/>
        <v>131.33000000000001</v>
      </c>
      <c r="AC80">
        <f t="shared" si="80"/>
        <v>131.33000000000001</v>
      </c>
      <c r="AD80">
        <f t="shared" si="103"/>
        <v>0</v>
      </c>
      <c r="AE80">
        <f t="shared" si="104"/>
        <v>0</v>
      </c>
      <c r="AF80">
        <f t="shared" si="105"/>
        <v>0</v>
      </c>
      <c r="AG80">
        <f t="shared" si="81"/>
        <v>0</v>
      </c>
      <c r="AH80">
        <f t="shared" si="106"/>
        <v>0</v>
      </c>
      <c r="AI80">
        <f t="shared" si="107"/>
        <v>0</v>
      </c>
      <c r="AJ80">
        <f t="shared" si="82"/>
        <v>0</v>
      </c>
      <c r="AK80">
        <v>131.33000000000001</v>
      </c>
      <c r="AL80">
        <v>131.33000000000001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9.74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400002</v>
      </c>
      <c r="BN80">
        <v>0</v>
      </c>
      <c r="BO80" t="s">
        <v>3</v>
      </c>
      <c r="BP80">
        <v>0</v>
      </c>
      <c r="BQ80">
        <v>202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3"/>
        <v>180143.25</v>
      </c>
      <c r="CQ80">
        <f t="shared" si="84"/>
        <v>1279.1500000000001</v>
      </c>
      <c r="CR80">
        <f t="shared" si="108"/>
        <v>0</v>
      </c>
      <c r="CS80">
        <f t="shared" si="85"/>
        <v>0</v>
      </c>
      <c r="CT80">
        <f t="shared" si="86"/>
        <v>0</v>
      </c>
      <c r="CU80">
        <f t="shared" si="87"/>
        <v>0</v>
      </c>
      <c r="CV80">
        <f t="shared" si="88"/>
        <v>0</v>
      </c>
      <c r="CW80">
        <f t="shared" si="89"/>
        <v>0</v>
      </c>
      <c r="CX80">
        <f t="shared" si="90"/>
        <v>0</v>
      </c>
      <c r="CY80">
        <f t="shared" si="91"/>
        <v>0</v>
      </c>
      <c r="CZ80">
        <f t="shared" si="92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72</v>
      </c>
      <c r="DW80" t="s">
        <v>72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59177112</v>
      </c>
      <c r="EF80">
        <v>202</v>
      </c>
      <c r="EG80" t="s">
        <v>176</v>
      </c>
      <c r="EH80">
        <v>0</v>
      </c>
      <c r="EI80" t="s">
        <v>3</v>
      </c>
      <c r="EJ80">
        <v>1</v>
      </c>
      <c r="EK80">
        <v>400002</v>
      </c>
      <c r="EL80" t="s">
        <v>177</v>
      </c>
      <c r="EM80" t="s">
        <v>176</v>
      </c>
      <c r="EO80" t="s">
        <v>3</v>
      </c>
      <c r="EQ80">
        <v>1310720</v>
      </c>
      <c r="ER80">
        <v>131.33000000000001</v>
      </c>
      <c r="ES80">
        <v>131.33000000000001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0</v>
      </c>
      <c r="FD80">
        <v>18</v>
      </c>
      <c r="FF80">
        <v>1254.05</v>
      </c>
      <c r="FQ80">
        <v>0</v>
      </c>
      <c r="FR80">
        <f t="shared" si="93"/>
        <v>0</v>
      </c>
      <c r="FS80">
        <v>0</v>
      </c>
      <c r="FX80">
        <v>0</v>
      </c>
      <c r="FY80">
        <v>0</v>
      </c>
      <c r="GA80" t="s">
        <v>181</v>
      </c>
      <c r="GD80">
        <v>0</v>
      </c>
      <c r="GF80">
        <v>1555548041</v>
      </c>
      <c r="GG80">
        <v>2</v>
      </c>
      <c r="GH80">
        <v>3</v>
      </c>
      <c r="GI80">
        <v>5</v>
      </c>
      <c r="GJ80">
        <v>0</v>
      </c>
      <c r="GK80">
        <f>ROUND(R80*(R12)/100,2)</f>
        <v>0</v>
      </c>
      <c r="GL80">
        <f t="shared" si="94"/>
        <v>0</v>
      </c>
      <c r="GM80">
        <f t="shared" si="95"/>
        <v>180143.25</v>
      </c>
      <c r="GN80">
        <f t="shared" si="96"/>
        <v>180143.25</v>
      </c>
      <c r="GO80">
        <f t="shared" si="97"/>
        <v>0</v>
      </c>
      <c r="GP80">
        <f t="shared" si="98"/>
        <v>0</v>
      </c>
      <c r="GR80">
        <v>1</v>
      </c>
      <c r="GS80">
        <v>1</v>
      </c>
      <c r="GT80">
        <v>0</v>
      </c>
      <c r="GU80" t="s">
        <v>3</v>
      </c>
      <c r="GV80">
        <f t="shared" si="99"/>
        <v>0</v>
      </c>
      <c r="GW80">
        <v>1</v>
      </c>
      <c r="GX80">
        <f t="shared" si="100"/>
        <v>0</v>
      </c>
      <c r="HA80">
        <v>0</v>
      </c>
      <c r="HB80">
        <v>0</v>
      </c>
      <c r="HC80">
        <f t="shared" si="101"/>
        <v>0</v>
      </c>
      <c r="HE80" t="s">
        <v>74</v>
      </c>
      <c r="HF80" t="s">
        <v>33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E81" t="s">
        <v>182</v>
      </c>
      <c r="F81" t="s">
        <v>70</v>
      </c>
      <c r="G81" t="s">
        <v>183</v>
      </c>
      <c r="H81" t="s">
        <v>72</v>
      </c>
      <c r="I81">
        <f>ROUND(ROUND((210*1.01+20+24)*1.02,2),9)</f>
        <v>261.22000000000003</v>
      </c>
      <c r="J81">
        <v>0</v>
      </c>
      <c r="K81">
        <f>ROUND(ROUND((210*1.01+20+24)*1.02,2),9)</f>
        <v>261.22000000000003</v>
      </c>
      <c r="O81">
        <f t="shared" si="69"/>
        <v>527404.34</v>
      </c>
      <c r="P81">
        <f t="shared" si="70"/>
        <v>527404.34</v>
      </c>
      <c r="Q81">
        <f t="shared" si="102"/>
        <v>0</v>
      </c>
      <c r="R81">
        <f t="shared" si="71"/>
        <v>0</v>
      </c>
      <c r="S81">
        <f t="shared" si="72"/>
        <v>0</v>
      </c>
      <c r="T81">
        <f t="shared" si="73"/>
        <v>0</v>
      </c>
      <c r="U81">
        <f t="shared" si="74"/>
        <v>0</v>
      </c>
      <c r="V81">
        <f t="shared" si="75"/>
        <v>0</v>
      </c>
      <c r="W81">
        <f t="shared" si="76"/>
        <v>0</v>
      </c>
      <c r="X81">
        <f t="shared" si="77"/>
        <v>0</v>
      </c>
      <c r="Y81">
        <f t="shared" si="78"/>
        <v>0</v>
      </c>
      <c r="AA81">
        <v>60232716</v>
      </c>
      <c r="AB81">
        <f t="shared" si="79"/>
        <v>207.29</v>
      </c>
      <c r="AC81">
        <f t="shared" si="80"/>
        <v>207.29</v>
      </c>
      <c r="AD81">
        <f t="shared" si="103"/>
        <v>0</v>
      </c>
      <c r="AE81">
        <f t="shared" si="104"/>
        <v>0</v>
      </c>
      <c r="AF81">
        <f t="shared" si="105"/>
        <v>0</v>
      </c>
      <c r="AG81">
        <f t="shared" si="81"/>
        <v>0</v>
      </c>
      <c r="AH81">
        <f t="shared" si="106"/>
        <v>0</v>
      </c>
      <c r="AI81">
        <f t="shared" si="107"/>
        <v>0</v>
      </c>
      <c r="AJ81">
        <f t="shared" si="82"/>
        <v>0</v>
      </c>
      <c r="AK81">
        <v>207.29</v>
      </c>
      <c r="AL81">
        <v>207.29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9.74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400002</v>
      </c>
      <c r="BN81">
        <v>0</v>
      </c>
      <c r="BO81" t="s">
        <v>3</v>
      </c>
      <c r="BP81">
        <v>0</v>
      </c>
      <c r="BQ81">
        <v>202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3"/>
        <v>527404.34</v>
      </c>
      <c r="CQ81">
        <f t="shared" si="84"/>
        <v>2019</v>
      </c>
      <c r="CR81">
        <f t="shared" si="108"/>
        <v>0</v>
      </c>
      <c r="CS81">
        <f t="shared" si="85"/>
        <v>0</v>
      </c>
      <c r="CT81">
        <f t="shared" si="86"/>
        <v>0</v>
      </c>
      <c r="CU81">
        <f t="shared" si="87"/>
        <v>0</v>
      </c>
      <c r="CV81">
        <f t="shared" si="88"/>
        <v>0</v>
      </c>
      <c r="CW81">
        <f t="shared" si="89"/>
        <v>0</v>
      </c>
      <c r="CX81">
        <f t="shared" si="90"/>
        <v>0</v>
      </c>
      <c r="CY81">
        <f t="shared" si="91"/>
        <v>0</v>
      </c>
      <c r="CZ81">
        <f t="shared" si="92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72</v>
      </c>
      <c r="DW81" t="s">
        <v>72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59177112</v>
      </c>
      <c r="EF81">
        <v>202</v>
      </c>
      <c r="EG81" t="s">
        <v>176</v>
      </c>
      <c r="EH81">
        <v>0</v>
      </c>
      <c r="EI81" t="s">
        <v>3</v>
      </c>
      <c r="EJ81">
        <v>1</v>
      </c>
      <c r="EK81">
        <v>400002</v>
      </c>
      <c r="EL81" t="s">
        <v>177</v>
      </c>
      <c r="EM81" t="s">
        <v>176</v>
      </c>
      <c r="EO81" t="s">
        <v>3</v>
      </c>
      <c r="EQ81">
        <v>1310720</v>
      </c>
      <c r="ER81">
        <v>207.29</v>
      </c>
      <c r="ES81">
        <v>207.29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5</v>
      </c>
      <c r="FC81">
        <v>0</v>
      </c>
      <c r="FD81">
        <v>18</v>
      </c>
      <c r="FF81">
        <v>1979.5</v>
      </c>
      <c r="FQ81">
        <v>0</v>
      </c>
      <c r="FR81">
        <f t="shared" si="93"/>
        <v>0</v>
      </c>
      <c r="FS81">
        <v>0</v>
      </c>
      <c r="FX81">
        <v>0</v>
      </c>
      <c r="FY81">
        <v>0</v>
      </c>
      <c r="GA81" t="s">
        <v>184</v>
      </c>
      <c r="GD81">
        <v>0</v>
      </c>
      <c r="GF81">
        <v>-1175385526</v>
      </c>
      <c r="GG81">
        <v>2</v>
      </c>
      <c r="GH81">
        <v>3</v>
      </c>
      <c r="GI81">
        <v>5</v>
      </c>
      <c r="GJ81">
        <v>0</v>
      </c>
      <c r="GK81">
        <f>ROUND(R81*(R12)/100,2)</f>
        <v>0</v>
      </c>
      <c r="GL81">
        <f t="shared" si="94"/>
        <v>0</v>
      </c>
      <c r="GM81">
        <f t="shared" si="95"/>
        <v>527404.34</v>
      </c>
      <c r="GN81">
        <f t="shared" si="96"/>
        <v>527404.34</v>
      </c>
      <c r="GO81">
        <f t="shared" si="97"/>
        <v>0</v>
      </c>
      <c r="GP81">
        <f t="shared" si="98"/>
        <v>0</v>
      </c>
      <c r="GR81">
        <v>1</v>
      </c>
      <c r="GS81">
        <v>1</v>
      </c>
      <c r="GT81">
        <v>0</v>
      </c>
      <c r="GU81" t="s">
        <v>3</v>
      </c>
      <c r="GV81">
        <f t="shared" si="99"/>
        <v>0</v>
      </c>
      <c r="GW81">
        <v>1</v>
      </c>
      <c r="GX81">
        <f t="shared" si="100"/>
        <v>0</v>
      </c>
      <c r="HA81">
        <v>0</v>
      </c>
      <c r="HB81">
        <v>0</v>
      </c>
      <c r="HC81">
        <f t="shared" si="101"/>
        <v>0</v>
      </c>
      <c r="HE81" t="s">
        <v>74</v>
      </c>
      <c r="HF81" t="s">
        <v>33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ROW(SmtRes!A52)</f>
        <v>52</v>
      </c>
      <c r="E82" t="s">
        <v>185</v>
      </c>
      <c r="F82" t="s">
        <v>186</v>
      </c>
      <c r="G82" t="s">
        <v>187</v>
      </c>
      <c r="H82" t="s">
        <v>188</v>
      </c>
      <c r="I82">
        <v>12</v>
      </c>
      <c r="J82">
        <v>0</v>
      </c>
      <c r="K82">
        <v>12</v>
      </c>
      <c r="O82">
        <f t="shared" si="69"/>
        <v>16651.509999999998</v>
      </c>
      <c r="P82">
        <f t="shared" si="70"/>
        <v>1532.33</v>
      </c>
      <c r="Q82">
        <f t="shared" si="102"/>
        <v>0</v>
      </c>
      <c r="R82">
        <f t="shared" si="71"/>
        <v>0</v>
      </c>
      <c r="S82">
        <f t="shared" si="72"/>
        <v>15119.18</v>
      </c>
      <c r="T82">
        <f t="shared" si="73"/>
        <v>0</v>
      </c>
      <c r="U82">
        <f t="shared" si="74"/>
        <v>35.556119999999993</v>
      </c>
      <c r="V82">
        <f t="shared" si="75"/>
        <v>0</v>
      </c>
      <c r="W82">
        <f t="shared" si="76"/>
        <v>0</v>
      </c>
      <c r="X82">
        <f t="shared" si="77"/>
        <v>13909.65</v>
      </c>
      <c r="Y82">
        <f t="shared" si="78"/>
        <v>6501.25</v>
      </c>
      <c r="AA82">
        <v>60232716</v>
      </c>
      <c r="AB82">
        <f t="shared" si="79"/>
        <v>54.76</v>
      </c>
      <c r="AC82">
        <f t="shared" si="80"/>
        <v>19.89</v>
      </c>
      <c r="AD82">
        <f t="shared" si="103"/>
        <v>0</v>
      </c>
      <c r="AE82">
        <f t="shared" si="104"/>
        <v>0</v>
      </c>
      <c r="AF82">
        <f t="shared" si="105"/>
        <v>34.869999999999997</v>
      </c>
      <c r="AG82">
        <f t="shared" si="81"/>
        <v>0</v>
      </c>
      <c r="AH82">
        <f t="shared" si="106"/>
        <v>2.83</v>
      </c>
      <c r="AI82">
        <f t="shared" si="107"/>
        <v>0</v>
      </c>
      <c r="AJ82">
        <f t="shared" si="82"/>
        <v>0</v>
      </c>
      <c r="AK82">
        <v>54.76</v>
      </c>
      <c r="AL82">
        <v>19.89</v>
      </c>
      <c r="AM82">
        <v>0</v>
      </c>
      <c r="AN82">
        <v>0</v>
      </c>
      <c r="AO82">
        <v>34.869999999999997</v>
      </c>
      <c r="AP82">
        <v>0</v>
      </c>
      <c r="AQ82">
        <v>2.83</v>
      </c>
      <c r="AR82">
        <v>0</v>
      </c>
      <c r="AS82">
        <v>0</v>
      </c>
      <c r="AT82">
        <v>92</v>
      </c>
      <c r="AU82">
        <v>43</v>
      </c>
      <c r="AV82">
        <v>1.0469999999999999</v>
      </c>
      <c r="AW82">
        <v>1</v>
      </c>
      <c r="AZ82">
        <v>1</v>
      </c>
      <c r="BA82">
        <v>34.51</v>
      </c>
      <c r="BB82">
        <v>1</v>
      </c>
      <c r="BC82">
        <v>6.42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189</v>
      </c>
      <c r="BM82">
        <v>320</v>
      </c>
      <c r="BN82">
        <v>0</v>
      </c>
      <c r="BO82" t="s">
        <v>186</v>
      </c>
      <c r="BP82">
        <v>1</v>
      </c>
      <c r="BQ82">
        <v>40</v>
      </c>
      <c r="BR82">
        <v>0</v>
      </c>
      <c r="BS82">
        <v>34.51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92</v>
      </c>
      <c r="CA82">
        <v>43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3"/>
        <v>16651.510000000002</v>
      </c>
      <c r="CQ82">
        <f t="shared" si="84"/>
        <v>127.69</v>
      </c>
      <c r="CR82">
        <f t="shared" si="108"/>
        <v>0</v>
      </c>
      <c r="CS82">
        <f t="shared" si="85"/>
        <v>0</v>
      </c>
      <c r="CT82">
        <f t="shared" si="86"/>
        <v>1259.96</v>
      </c>
      <c r="CU82">
        <f t="shared" si="87"/>
        <v>0</v>
      </c>
      <c r="CV82">
        <f t="shared" si="88"/>
        <v>2.9630099999999997</v>
      </c>
      <c r="CW82">
        <f t="shared" si="89"/>
        <v>0</v>
      </c>
      <c r="CX82">
        <f t="shared" si="90"/>
        <v>0</v>
      </c>
      <c r="CY82">
        <f t="shared" si="91"/>
        <v>13909.645600000002</v>
      </c>
      <c r="CZ82">
        <f t="shared" si="92"/>
        <v>6501.2474000000002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112</v>
      </c>
      <c r="DO82">
        <v>70</v>
      </c>
      <c r="DP82">
        <v>1.0469999999999999</v>
      </c>
      <c r="DQ82">
        <v>1</v>
      </c>
      <c r="DU82">
        <v>1013</v>
      </c>
      <c r="DV82" t="s">
        <v>188</v>
      </c>
      <c r="DW82" t="s">
        <v>188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59175465</v>
      </c>
      <c r="EF82">
        <v>40</v>
      </c>
      <c r="EG82" t="s">
        <v>167</v>
      </c>
      <c r="EH82">
        <v>0</v>
      </c>
      <c r="EI82" t="s">
        <v>3</v>
      </c>
      <c r="EJ82">
        <v>2</v>
      </c>
      <c r="EK82">
        <v>320</v>
      </c>
      <c r="EL82" t="s">
        <v>190</v>
      </c>
      <c r="EM82" t="s">
        <v>191</v>
      </c>
      <c r="EO82" t="s">
        <v>3</v>
      </c>
      <c r="EQ82">
        <v>0</v>
      </c>
      <c r="ER82">
        <v>54.76</v>
      </c>
      <c r="ES82">
        <v>19.89</v>
      </c>
      <c r="ET82">
        <v>0</v>
      </c>
      <c r="EU82">
        <v>0</v>
      </c>
      <c r="EV82">
        <v>34.869999999999997</v>
      </c>
      <c r="EW82">
        <v>2.83</v>
      </c>
      <c r="EX82">
        <v>0</v>
      </c>
      <c r="EY82">
        <v>0</v>
      </c>
      <c r="FQ82">
        <v>0</v>
      </c>
      <c r="FR82">
        <f t="shared" si="93"/>
        <v>0</v>
      </c>
      <c r="FS82">
        <v>0</v>
      </c>
      <c r="FX82">
        <v>112</v>
      </c>
      <c r="FY82">
        <v>70</v>
      </c>
      <c r="GA82" t="s">
        <v>3</v>
      </c>
      <c r="GD82">
        <v>0</v>
      </c>
      <c r="GF82">
        <v>-1240176023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94"/>
        <v>0</v>
      </c>
      <c r="GM82">
        <f t="shared" si="95"/>
        <v>37062.410000000003</v>
      </c>
      <c r="GN82">
        <f t="shared" si="96"/>
        <v>0</v>
      </c>
      <c r="GO82">
        <f t="shared" si="97"/>
        <v>37062.410000000003</v>
      </c>
      <c r="GP82">
        <f t="shared" si="98"/>
        <v>0</v>
      </c>
      <c r="GR82">
        <v>0</v>
      </c>
      <c r="GS82">
        <v>3</v>
      </c>
      <c r="GT82">
        <v>0</v>
      </c>
      <c r="GU82" t="s">
        <v>3</v>
      </c>
      <c r="GV82">
        <f t="shared" si="99"/>
        <v>0</v>
      </c>
      <c r="GW82">
        <v>1</v>
      </c>
      <c r="GX82">
        <f t="shared" si="100"/>
        <v>0</v>
      </c>
      <c r="HA82">
        <v>0</v>
      </c>
      <c r="HB82">
        <v>0</v>
      </c>
      <c r="HC82">
        <f t="shared" si="101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E83" t="s">
        <v>192</v>
      </c>
      <c r="F83" t="s">
        <v>193</v>
      </c>
      <c r="G83" t="s">
        <v>194</v>
      </c>
      <c r="H83" t="s">
        <v>188</v>
      </c>
      <c r="I83">
        <v>4</v>
      </c>
      <c r="J83">
        <v>0</v>
      </c>
      <c r="K83">
        <v>4</v>
      </c>
      <c r="O83">
        <f t="shared" si="69"/>
        <v>510.78</v>
      </c>
      <c r="P83">
        <f t="shared" si="70"/>
        <v>510.78</v>
      </c>
      <c r="Q83">
        <f t="shared" si="102"/>
        <v>0</v>
      </c>
      <c r="R83">
        <f t="shared" si="71"/>
        <v>0</v>
      </c>
      <c r="S83">
        <f t="shared" si="72"/>
        <v>0</v>
      </c>
      <c r="T83">
        <f t="shared" si="73"/>
        <v>0</v>
      </c>
      <c r="U83">
        <f t="shared" si="74"/>
        <v>0</v>
      </c>
      <c r="V83">
        <f t="shared" si="75"/>
        <v>0</v>
      </c>
      <c r="W83">
        <f t="shared" si="76"/>
        <v>0</v>
      </c>
      <c r="X83">
        <f t="shared" si="77"/>
        <v>0</v>
      </c>
      <c r="Y83">
        <f t="shared" si="78"/>
        <v>0</v>
      </c>
      <c r="AA83">
        <v>60232716</v>
      </c>
      <c r="AB83">
        <f t="shared" si="79"/>
        <v>19.89</v>
      </c>
      <c r="AC83">
        <f t="shared" si="80"/>
        <v>19.89</v>
      </c>
      <c r="AD83">
        <f t="shared" si="103"/>
        <v>0</v>
      </c>
      <c r="AE83">
        <f t="shared" si="104"/>
        <v>0</v>
      </c>
      <c r="AF83">
        <f t="shared" si="105"/>
        <v>0</v>
      </c>
      <c r="AG83">
        <f t="shared" si="81"/>
        <v>0</v>
      </c>
      <c r="AH83">
        <f t="shared" si="106"/>
        <v>0</v>
      </c>
      <c r="AI83">
        <f t="shared" si="107"/>
        <v>0</v>
      </c>
      <c r="AJ83">
        <f t="shared" si="82"/>
        <v>0</v>
      </c>
      <c r="AK83">
        <v>19.89</v>
      </c>
      <c r="AL83">
        <v>19.89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34.51</v>
      </c>
      <c r="BB83">
        <v>1</v>
      </c>
      <c r="BC83">
        <v>6.42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195</v>
      </c>
      <c r="BM83">
        <v>400002</v>
      </c>
      <c r="BN83">
        <v>0</v>
      </c>
      <c r="BO83" t="s">
        <v>193</v>
      </c>
      <c r="BP83">
        <v>1</v>
      </c>
      <c r="BQ83">
        <v>202</v>
      </c>
      <c r="BR83">
        <v>0</v>
      </c>
      <c r="BS83">
        <v>34.51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3"/>
        <v>510.78</v>
      </c>
      <c r="CQ83">
        <f t="shared" si="84"/>
        <v>127.69</v>
      </c>
      <c r="CR83">
        <f t="shared" si="108"/>
        <v>0</v>
      </c>
      <c r="CS83">
        <f t="shared" si="85"/>
        <v>0</v>
      </c>
      <c r="CT83">
        <f t="shared" si="86"/>
        <v>0</v>
      </c>
      <c r="CU83">
        <f t="shared" si="87"/>
        <v>0</v>
      </c>
      <c r="CV83">
        <f t="shared" si="88"/>
        <v>0</v>
      </c>
      <c r="CW83">
        <f t="shared" si="89"/>
        <v>0</v>
      </c>
      <c r="CX83">
        <f t="shared" si="90"/>
        <v>0</v>
      </c>
      <c r="CY83">
        <f t="shared" si="91"/>
        <v>0</v>
      </c>
      <c r="CZ83">
        <f t="shared" si="92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188</v>
      </c>
      <c r="DW83" t="s">
        <v>188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59177112</v>
      </c>
      <c r="EF83">
        <v>202</v>
      </c>
      <c r="EG83" t="s">
        <v>176</v>
      </c>
      <c r="EH83">
        <v>0</v>
      </c>
      <c r="EI83" t="s">
        <v>3</v>
      </c>
      <c r="EJ83">
        <v>1</v>
      </c>
      <c r="EK83">
        <v>400002</v>
      </c>
      <c r="EL83" t="s">
        <v>177</v>
      </c>
      <c r="EM83" t="s">
        <v>176</v>
      </c>
      <c r="EO83" t="s">
        <v>3</v>
      </c>
      <c r="EQ83">
        <v>0</v>
      </c>
      <c r="ER83">
        <v>19.89</v>
      </c>
      <c r="ES83">
        <v>19.89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3"/>
        <v>0</v>
      </c>
      <c r="FS83">
        <v>0</v>
      </c>
      <c r="FX83">
        <v>0</v>
      </c>
      <c r="FY83">
        <v>0</v>
      </c>
      <c r="GA83" t="s">
        <v>3</v>
      </c>
      <c r="GD83">
        <v>0</v>
      </c>
      <c r="GF83">
        <v>-1848466390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94"/>
        <v>0</v>
      </c>
      <c r="GM83">
        <f t="shared" si="95"/>
        <v>510.78</v>
      </c>
      <c r="GN83">
        <f t="shared" si="96"/>
        <v>510.78</v>
      </c>
      <c r="GO83">
        <f t="shared" si="97"/>
        <v>0</v>
      </c>
      <c r="GP83">
        <f t="shared" si="98"/>
        <v>0</v>
      </c>
      <c r="GR83">
        <v>0</v>
      </c>
      <c r="GS83">
        <v>3</v>
      </c>
      <c r="GT83">
        <v>0</v>
      </c>
      <c r="GU83" t="s">
        <v>3</v>
      </c>
      <c r="GV83">
        <f t="shared" si="99"/>
        <v>0</v>
      </c>
      <c r="GW83">
        <v>1</v>
      </c>
      <c r="GX83">
        <f t="shared" si="100"/>
        <v>0</v>
      </c>
      <c r="HA83">
        <v>0</v>
      </c>
      <c r="HB83">
        <v>0</v>
      </c>
      <c r="HC83">
        <f t="shared" si="101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E84" t="s">
        <v>196</v>
      </c>
      <c r="F84" t="s">
        <v>197</v>
      </c>
      <c r="G84" t="s">
        <v>198</v>
      </c>
      <c r="H84" t="s">
        <v>199</v>
      </c>
      <c r="I84">
        <v>4</v>
      </c>
      <c r="J84">
        <v>0</v>
      </c>
      <c r="K84">
        <v>4</v>
      </c>
      <c r="O84">
        <f t="shared" si="69"/>
        <v>16978.5</v>
      </c>
      <c r="P84">
        <f t="shared" si="70"/>
        <v>16978.5</v>
      </c>
      <c r="Q84">
        <f t="shared" si="102"/>
        <v>0</v>
      </c>
      <c r="R84">
        <f t="shared" si="71"/>
        <v>0</v>
      </c>
      <c r="S84">
        <f t="shared" si="72"/>
        <v>0</v>
      </c>
      <c r="T84">
        <f t="shared" si="73"/>
        <v>0</v>
      </c>
      <c r="U84">
        <f t="shared" si="74"/>
        <v>0</v>
      </c>
      <c r="V84">
        <f t="shared" si="75"/>
        <v>0</v>
      </c>
      <c r="W84">
        <f t="shared" si="76"/>
        <v>0</v>
      </c>
      <c r="X84">
        <f t="shared" si="77"/>
        <v>0</v>
      </c>
      <c r="Y84">
        <f t="shared" si="78"/>
        <v>0</v>
      </c>
      <c r="AA84">
        <v>60232716</v>
      </c>
      <c r="AB84">
        <f t="shared" si="79"/>
        <v>673.75</v>
      </c>
      <c r="AC84">
        <f t="shared" si="80"/>
        <v>673.75</v>
      </c>
      <c r="AD84">
        <f t="shared" si="103"/>
        <v>0</v>
      </c>
      <c r="AE84">
        <f t="shared" si="104"/>
        <v>0</v>
      </c>
      <c r="AF84">
        <f t="shared" si="105"/>
        <v>0</v>
      </c>
      <c r="AG84">
        <f t="shared" si="81"/>
        <v>0</v>
      </c>
      <c r="AH84">
        <f t="shared" si="106"/>
        <v>0</v>
      </c>
      <c r="AI84">
        <f t="shared" si="107"/>
        <v>0</v>
      </c>
      <c r="AJ84">
        <f t="shared" si="82"/>
        <v>0</v>
      </c>
      <c r="AK84">
        <v>673.75</v>
      </c>
      <c r="AL84">
        <v>673.75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6.3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200</v>
      </c>
      <c r="BM84">
        <v>1618</v>
      </c>
      <c r="BN84">
        <v>0</v>
      </c>
      <c r="BO84" t="s">
        <v>197</v>
      </c>
      <c r="BP84">
        <v>1</v>
      </c>
      <c r="BQ84">
        <v>201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3"/>
        <v>16978.5</v>
      </c>
      <c r="CQ84">
        <f t="shared" si="84"/>
        <v>4244.63</v>
      </c>
      <c r="CR84">
        <f t="shared" si="108"/>
        <v>0</v>
      </c>
      <c r="CS84">
        <f t="shared" si="85"/>
        <v>0</v>
      </c>
      <c r="CT84">
        <f t="shared" si="86"/>
        <v>0</v>
      </c>
      <c r="CU84">
        <f t="shared" si="87"/>
        <v>0</v>
      </c>
      <c r="CV84">
        <f t="shared" si="88"/>
        <v>0</v>
      </c>
      <c r="CW84">
        <f t="shared" si="89"/>
        <v>0</v>
      </c>
      <c r="CX84">
        <f t="shared" si="90"/>
        <v>0</v>
      </c>
      <c r="CY84">
        <f t="shared" si="91"/>
        <v>0</v>
      </c>
      <c r="CZ84">
        <f t="shared" si="92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199</v>
      </c>
      <c r="DW84" t="s">
        <v>199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59176763</v>
      </c>
      <c r="EF84">
        <v>201</v>
      </c>
      <c r="EG84" t="s">
        <v>201</v>
      </c>
      <c r="EH84">
        <v>0</v>
      </c>
      <c r="EI84" t="s">
        <v>3</v>
      </c>
      <c r="EJ84">
        <v>2</v>
      </c>
      <c r="EK84">
        <v>1618</v>
      </c>
      <c r="EL84" t="s">
        <v>202</v>
      </c>
      <c r="EM84" t="s">
        <v>203</v>
      </c>
      <c r="EO84" t="s">
        <v>3</v>
      </c>
      <c r="EQ84">
        <v>0</v>
      </c>
      <c r="ER84">
        <v>673.75</v>
      </c>
      <c r="ES84">
        <v>673.75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93"/>
        <v>0</v>
      </c>
      <c r="FS84">
        <v>0</v>
      </c>
      <c r="FX84">
        <v>0</v>
      </c>
      <c r="FY84">
        <v>0</v>
      </c>
      <c r="GA84" t="s">
        <v>3</v>
      </c>
      <c r="GD84">
        <v>0</v>
      </c>
      <c r="GF84">
        <v>-1043076021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94"/>
        <v>0</v>
      </c>
      <c r="GM84">
        <f t="shared" si="95"/>
        <v>16978.5</v>
      </c>
      <c r="GN84">
        <f t="shared" si="96"/>
        <v>0</v>
      </c>
      <c r="GO84">
        <f t="shared" si="97"/>
        <v>16978.5</v>
      </c>
      <c r="GP84">
        <f t="shared" si="98"/>
        <v>0</v>
      </c>
      <c r="GR84">
        <v>0</v>
      </c>
      <c r="GS84">
        <v>3</v>
      </c>
      <c r="GT84">
        <v>0</v>
      </c>
      <c r="GU84" t="s">
        <v>3</v>
      </c>
      <c r="GV84">
        <f t="shared" si="99"/>
        <v>0</v>
      </c>
      <c r="GW84">
        <v>1</v>
      </c>
      <c r="GX84">
        <f t="shared" si="100"/>
        <v>0</v>
      </c>
      <c r="HA84">
        <v>0</v>
      </c>
      <c r="HB84">
        <v>0</v>
      </c>
      <c r="HC84">
        <f t="shared" si="101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E85" t="s">
        <v>204</v>
      </c>
      <c r="F85" t="s">
        <v>205</v>
      </c>
      <c r="G85" t="s">
        <v>206</v>
      </c>
      <c r="H85" t="s">
        <v>199</v>
      </c>
      <c r="I85">
        <v>12</v>
      </c>
      <c r="J85">
        <v>0</v>
      </c>
      <c r="K85">
        <v>12</v>
      </c>
      <c r="O85">
        <f t="shared" si="69"/>
        <v>71610.880000000005</v>
      </c>
      <c r="P85">
        <f t="shared" si="70"/>
        <v>71610.880000000005</v>
      </c>
      <c r="Q85">
        <f t="shared" si="102"/>
        <v>0</v>
      </c>
      <c r="R85">
        <f t="shared" si="71"/>
        <v>0</v>
      </c>
      <c r="S85">
        <f t="shared" si="72"/>
        <v>0</v>
      </c>
      <c r="T85">
        <f t="shared" si="73"/>
        <v>0</v>
      </c>
      <c r="U85">
        <f t="shared" si="74"/>
        <v>0</v>
      </c>
      <c r="V85">
        <f t="shared" si="75"/>
        <v>0</v>
      </c>
      <c r="W85">
        <f t="shared" si="76"/>
        <v>0</v>
      </c>
      <c r="X85">
        <f t="shared" si="77"/>
        <v>0</v>
      </c>
      <c r="Y85">
        <f t="shared" si="78"/>
        <v>0</v>
      </c>
      <c r="AA85">
        <v>60232716</v>
      </c>
      <c r="AB85">
        <f t="shared" si="79"/>
        <v>857.41</v>
      </c>
      <c r="AC85">
        <f t="shared" si="80"/>
        <v>857.41</v>
      </c>
      <c r="AD85">
        <f t="shared" si="103"/>
        <v>0</v>
      </c>
      <c r="AE85">
        <f t="shared" si="104"/>
        <v>0</v>
      </c>
      <c r="AF85">
        <f t="shared" si="105"/>
        <v>0</v>
      </c>
      <c r="AG85">
        <f t="shared" si="81"/>
        <v>0</v>
      </c>
      <c r="AH85">
        <f t="shared" si="106"/>
        <v>0</v>
      </c>
      <c r="AI85">
        <f t="shared" si="107"/>
        <v>0</v>
      </c>
      <c r="AJ85">
        <f t="shared" si="82"/>
        <v>0</v>
      </c>
      <c r="AK85">
        <v>857.41</v>
      </c>
      <c r="AL85">
        <v>857.41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6.96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207</v>
      </c>
      <c r="BM85">
        <v>1618</v>
      </c>
      <c r="BN85">
        <v>0</v>
      </c>
      <c r="BO85" t="s">
        <v>205</v>
      </c>
      <c r="BP85">
        <v>1</v>
      </c>
      <c r="BQ85">
        <v>201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3"/>
        <v>71610.880000000005</v>
      </c>
      <c r="CQ85">
        <f t="shared" si="84"/>
        <v>5967.57</v>
      </c>
      <c r="CR85">
        <f t="shared" si="108"/>
        <v>0</v>
      </c>
      <c r="CS85">
        <f t="shared" si="85"/>
        <v>0</v>
      </c>
      <c r="CT85">
        <f t="shared" si="86"/>
        <v>0</v>
      </c>
      <c r="CU85">
        <f t="shared" si="87"/>
        <v>0</v>
      </c>
      <c r="CV85">
        <f t="shared" si="88"/>
        <v>0</v>
      </c>
      <c r="CW85">
        <f t="shared" si="89"/>
        <v>0</v>
      </c>
      <c r="CX85">
        <f t="shared" si="90"/>
        <v>0</v>
      </c>
      <c r="CY85">
        <f t="shared" si="91"/>
        <v>0</v>
      </c>
      <c r="CZ85">
        <f t="shared" si="92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199</v>
      </c>
      <c r="DW85" t="s">
        <v>199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59176763</v>
      </c>
      <c r="EF85">
        <v>201</v>
      </c>
      <c r="EG85" t="s">
        <v>201</v>
      </c>
      <c r="EH85">
        <v>0</v>
      </c>
      <c r="EI85" t="s">
        <v>3</v>
      </c>
      <c r="EJ85">
        <v>2</v>
      </c>
      <c r="EK85">
        <v>1618</v>
      </c>
      <c r="EL85" t="s">
        <v>202</v>
      </c>
      <c r="EM85" t="s">
        <v>203</v>
      </c>
      <c r="EO85" t="s">
        <v>3</v>
      </c>
      <c r="EQ85">
        <v>0</v>
      </c>
      <c r="ER85">
        <v>857.41</v>
      </c>
      <c r="ES85">
        <v>857.41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f t="shared" si="93"/>
        <v>0</v>
      </c>
      <c r="FS85">
        <v>0</v>
      </c>
      <c r="FX85">
        <v>0</v>
      </c>
      <c r="FY85">
        <v>0</v>
      </c>
      <c r="GA85" t="s">
        <v>3</v>
      </c>
      <c r="GD85">
        <v>0</v>
      </c>
      <c r="GF85">
        <v>-377559799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 t="shared" si="94"/>
        <v>0</v>
      </c>
      <c r="GM85">
        <f t="shared" si="95"/>
        <v>71610.880000000005</v>
      </c>
      <c r="GN85">
        <f t="shared" si="96"/>
        <v>0</v>
      </c>
      <c r="GO85">
        <f t="shared" si="97"/>
        <v>71610.880000000005</v>
      </c>
      <c r="GP85">
        <f t="shared" si="98"/>
        <v>0</v>
      </c>
      <c r="GR85">
        <v>0</v>
      </c>
      <c r="GS85">
        <v>3</v>
      </c>
      <c r="GT85">
        <v>0</v>
      </c>
      <c r="GU85" t="s">
        <v>3</v>
      </c>
      <c r="GV85">
        <f t="shared" si="99"/>
        <v>0</v>
      </c>
      <c r="GW85">
        <v>1</v>
      </c>
      <c r="GX85">
        <f t="shared" si="100"/>
        <v>0</v>
      </c>
      <c r="HA85">
        <v>0</v>
      </c>
      <c r="HB85">
        <v>0</v>
      </c>
      <c r="HC85">
        <f t="shared" si="101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C86">
        <f>ROW(SmtRes!A53)</f>
        <v>53</v>
      </c>
      <c r="E86" t="s">
        <v>208</v>
      </c>
      <c r="F86" t="s">
        <v>209</v>
      </c>
      <c r="G86" t="s">
        <v>210</v>
      </c>
      <c r="H86" t="s">
        <v>211</v>
      </c>
      <c r="I86">
        <f>ROUND(32/100,9)</f>
        <v>0.32</v>
      </c>
      <c r="J86">
        <v>0</v>
      </c>
      <c r="K86">
        <f>ROUND(32/100,9)</f>
        <v>0.32</v>
      </c>
      <c r="O86">
        <f t="shared" si="69"/>
        <v>5574.4</v>
      </c>
      <c r="P86">
        <f t="shared" si="70"/>
        <v>0</v>
      </c>
      <c r="Q86">
        <f t="shared" si="102"/>
        <v>0</v>
      </c>
      <c r="R86">
        <f t="shared" si="71"/>
        <v>0</v>
      </c>
      <c r="S86">
        <f t="shared" si="72"/>
        <v>5574.4</v>
      </c>
      <c r="T86">
        <f t="shared" si="73"/>
        <v>0</v>
      </c>
      <c r="U86">
        <f t="shared" si="74"/>
        <v>13.111295999999999</v>
      </c>
      <c r="V86">
        <f t="shared" si="75"/>
        <v>0</v>
      </c>
      <c r="W86">
        <f t="shared" si="76"/>
        <v>0</v>
      </c>
      <c r="X86">
        <f t="shared" si="77"/>
        <v>5128.45</v>
      </c>
      <c r="Y86">
        <f t="shared" si="78"/>
        <v>2396.9899999999998</v>
      </c>
      <c r="AA86">
        <v>60232716</v>
      </c>
      <c r="AB86">
        <f t="shared" si="79"/>
        <v>473.09</v>
      </c>
      <c r="AC86">
        <f t="shared" si="80"/>
        <v>0</v>
      </c>
      <c r="AD86">
        <f t="shared" si="103"/>
        <v>0</v>
      </c>
      <c r="AE86">
        <f t="shared" si="104"/>
        <v>0</v>
      </c>
      <c r="AF86">
        <f t="shared" si="105"/>
        <v>473.09</v>
      </c>
      <c r="AG86">
        <f t="shared" si="81"/>
        <v>0</v>
      </c>
      <c r="AH86">
        <f t="shared" si="106"/>
        <v>38.4</v>
      </c>
      <c r="AI86">
        <f t="shared" si="107"/>
        <v>0</v>
      </c>
      <c r="AJ86">
        <f t="shared" si="82"/>
        <v>0</v>
      </c>
      <c r="AK86">
        <v>473.09</v>
      </c>
      <c r="AL86">
        <v>0</v>
      </c>
      <c r="AM86">
        <v>0</v>
      </c>
      <c r="AN86">
        <v>0</v>
      </c>
      <c r="AO86">
        <v>473.09</v>
      </c>
      <c r="AP86">
        <v>0</v>
      </c>
      <c r="AQ86">
        <v>38.4</v>
      </c>
      <c r="AR86">
        <v>0</v>
      </c>
      <c r="AS86">
        <v>0</v>
      </c>
      <c r="AT86">
        <v>92</v>
      </c>
      <c r="AU86">
        <v>43</v>
      </c>
      <c r="AV86">
        <v>1.0669999999999999</v>
      </c>
      <c r="AW86">
        <v>1.081</v>
      </c>
      <c r="AZ86">
        <v>1</v>
      </c>
      <c r="BA86">
        <v>34.51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212</v>
      </c>
      <c r="BM86">
        <v>318</v>
      </c>
      <c r="BN86">
        <v>0</v>
      </c>
      <c r="BO86" t="s">
        <v>209</v>
      </c>
      <c r="BP86">
        <v>1</v>
      </c>
      <c r="BQ86">
        <v>40</v>
      </c>
      <c r="BR86">
        <v>0</v>
      </c>
      <c r="BS86">
        <v>34.51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3"/>
        <v>5574.4</v>
      </c>
      <c r="CQ86">
        <f t="shared" si="84"/>
        <v>0</v>
      </c>
      <c r="CR86">
        <f t="shared" si="108"/>
        <v>0</v>
      </c>
      <c r="CS86">
        <f t="shared" si="85"/>
        <v>0</v>
      </c>
      <c r="CT86">
        <f t="shared" si="86"/>
        <v>17420.3</v>
      </c>
      <c r="CU86">
        <f t="shared" si="87"/>
        <v>0</v>
      </c>
      <c r="CV86">
        <f t="shared" si="88"/>
        <v>40.972799999999999</v>
      </c>
      <c r="CW86">
        <f t="shared" si="89"/>
        <v>0</v>
      </c>
      <c r="CX86">
        <f t="shared" si="90"/>
        <v>0</v>
      </c>
      <c r="CY86">
        <f t="shared" si="91"/>
        <v>5128.4480000000003</v>
      </c>
      <c r="CZ86">
        <f t="shared" si="92"/>
        <v>2396.9919999999997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1.0669999999999999</v>
      </c>
      <c r="DQ86">
        <v>1.081</v>
      </c>
      <c r="DU86">
        <v>1010</v>
      </c>
      <c r="DV86" t="s">
        <v>211</v>
      </c>
      <c r="DW86" t="s">
        <v>211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59175463</v>
      </c>
      <c r="EF86">
        <v>40</v>
      </c>
      <c r="EG86" t="s">
        <v>167</v>
      </c>
      <c r="EH86">
        <v>0</v>
      </c>
      <c r="EI86" t="s">
        <v>3</v>
      </c>
      <c r="EJ86">
        <v>2</v>
      </c>
      <c r="EK86">
        <v>318</v>
      </c>
      <c r="EL86" t="s">
        <v>168</v>
      </c>
      <c r="EM86" t="s">
        <v>169</v>
      </c>
      <c r="EO86" t="s">
        <v>3</v>
      </c>
      <c r="EQ86">
        <v>0</v>
      </c>
      <c r="ER86">
        <v>473.09</v>
      </c>
      <c r="ES86">
        <v>0</v>
      </c>
      <c r="ET86">
        <v>0</v>
      </c>
      <c r="EU86">
        <v>0</v>
      </c>
      <c r="EV86">
        <v>473.09</v>
      </c>
      <c r="EW86">
        <v>38.4</v>
      </c>
      <c r="EX86">
        <v>0</v>
      </c>
      <c r="EY86">
        <v>0</v>
      </c>
      <c r="FQ86">
        <v>0</v>
      </c>
      <c r="FR86">
        <f t="shared" si="93"/>
        <v>0</v>
      </c>
      <c r="FS86">
        <v>2</v>
      </c>
      <c r="FX86">
        <v>112</v>
      </c>
      <c r="FY86">
        <v>70</v>
      </c>
      <c r="GA86" t="s">
        <v>3</v>
      </c>
      <c r="GD86">
        <v>0</v>
      </c>
      <c r="GF86">
        <v>91852774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94"/>
        <v>0</v>
      </c>
      <c r="GM86">
        <f t="shared" si="95"/>
        <v>13099.84</v>
      </c>
      <c r="GN86">
        <f t="shared" si="96"/>
        <v>0</v>
      </c>
      <c r="GO86">
        <f t="shared" si="97"/>
        <v>13099.84</v>
      </c>
      <c r="GP86">
        <f t="shared" si="98"/>
        <v>0</v>
      </c>
      <c r="GR86">
        <v>0</v>
      </c>
      <c r="GS86">
        <v>3</v>
      </c>
      <c r="GT86">
        <v>0</v>
      </c>
      <c r="GU86" t="s">
        <v>3</v>
      </c>
      <c r="GV86">
        <f t="shared" si="99"/>
        <v>0</v>
      </c>
      <c r="GW86">
        <v>1</v>
      </c>
      <c r="GX86">
        <f t="shared" si="100"/>
        <v>0</v>
      </c>
      <c r="HA86">
        <v>0</v>
      </c>
      <c r="HB86">
        <v>0</v>
      </c>
      <c r="HC86">
        <f t="shared" si="101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C87">
        <f>ROW(SmtRes!A61)</f>
        <v>61</v>
      </c>
      <c r="E87" t="s">
        <v>213</v>
      </c>
      <c r="F87" t="s">
        <v>214</v>
      </c>
      <c r="G87" t="s">
        <v>215</v>
      </c>
      <c r="H87" t="s">
        <v>216</v>
      </c>
      <c r="I87">
        <f>ROUND(72/100,9)</f>
        <v>0.72</v>
      </c>
      <c r="J87">
        <v>0</v>
      </c>
      <c r="K87">
        <f>ROUND(72/100,9)</f>
        <v>0.72</v>
      </c>
      <c r="O87">
        <f t="shared" si="69"/>
        <v>68446.89</v>
      </c>
      <c r="P87">
        <f t="shared" si="70"/>
        <v>2857.15</v>
      </c>
      <c r="Q87">
        <f>(ROUND((ROUND((((ET87*1.1))*AV87*I87),2)*BB87),2)+ROUND((ROUND(((AE87-((EU87*1.1)))*AV87*I87),2)*BS87),2))</f>
        <v>4171.95</v>
      </c>
      <c r="R87">
        <f t="shared" si="71"/>
        <v>1767.26</v>
      </c>
      <c r="S87">
        <f t="shared" si="72"/>
        <v>61417.79</v>
      </c>
      <c r="T87">
        <f t="shared" si="73"/>
        <v>0</v>
      </c>
      <c r="U87">
        <f t="shared" si="74"/>
        <v>129.25943712</v>
      </c>
      <c r="V87">
        <f t="shared" si="75"/>
        <v>0</v>
      </c>
      <c r="W87">
        <f t="shared" si="76"/>
        <v>0</v>
      </c>
      <c r="X87">
        <f t="shared" si="77"/>
        <v>56504.37</v>
      </c>
      <c r="Y87">
        <f t="shared" si="78"/>
        <v>26409.65</v>
      </c>
      <c r="AA87">
        <v>60232716</v>
      </c>
      <c r="AB87">
        <f t="shared" si="79"/>
        <v>3683.62</v>
      </c>
      <c r="AC87">
        <f t="shared" si="80"/>
        <v>535.53</v>
      </c>
      <c r="AD87">
        <f>ROUND(((((ET87*1.1))-((EU87*1.1)))+AE87),6)</f>
        <v>787.23699999999997</v>
      </c>
      <c r="AE87">
        <f>ROUND(((EU87*1.1)),6)</f>
        <v>67.936000000000007</v>
      </c>
      <c r="AF87">
        <f>ROUND(((EV87*1.1)),6)</f>
        <v>2360.8530000000001</v>
      </c>
      <c r="AG87">
        <f t="shared" si="81"/>
        <v>0</v>
      </c>
      <c r="AH87">
        <f>((EW87*1.1))</f>
        <v>171.46800000000002</v>
      </c>
      <c r="AI87">
        <f>((EX87*1.1))</f>
        <v>0</v>
      </c>
      <c r="AJ87">
        <f t="shared" si="82"/>
        <v>0</v>
      </c>
      <c r="AK87">
        <v>3397.43</v>
      </c>
      <c r="AL87">
        <v>535.53</v>
      </c>
      <c r="AM87">
        <v>715.67</v>
      </c>
      <c r="AN87">
        <v>61.76</v>
      </c>
      <c r="AO87">
        <v>2146.23</v>
      </c>
      <c r="AP87">
        <v>0</v>
      </c>
      <c r="AQ87">
        <v>155.88</v>
      </c>
      <c r="AR87">
        <v>0</v>
      </c>
      <c r="AS87">
        <v>0</v>
      </c>
      <c r="AT87">
        <v>92</v>
      </c>
      <c r="AU87">
        <v>43</v>
      </c>
      <c r="AV87">
        <v>1.0469999999999999</v>
      </c>
      <c r="AW87">
        <v>1</v>
      </c>
      <c r="AZ87">
        <v>1</v>
      </c>
      <c r="BA87">
        <v>34.51</v>
      </c>
      <c r="BB87">
        <v>7.03</v>
      </c>
      <c r="BC87">
        <v>7.41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217</v>
      </c>
      <c r="BM87">
        <v>1726</v>
      </c>
      <c r="BN87">
        <v>0</v>
      </c>
      <c r="BO87" t="s">
        <v>214</v>
      </c>
      <c r="BP87">
        <v>1</v>
      </c>
      <c r="BQ87">
        <v>40</v>
      </c>
      <c r="BR87">
        <v>0</v>
      </c>
      <c r="BS87">
        <v>34.51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92</v>
      </c>
      <c r="CA87">
        <v>43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327</v>
      </c>
      <c r="CO87">
        <v>0</v>
      </c>
      <c r="CP87">
        <f t="shared" si="83"/>
        <v>68446.89</v>
      </c>
      <c r="CQ87">
        <f t="shared" si="84"/>
        <v>3968.28</v>
      </c>
      <c r="CR87">
        <f>(ROUND((ROUND((((ET87*1.1))*AV87*1),2)*BB87),2)+ROUND((ROUND(((AE87-((EU87*1.1)))*AV87*1),2)*BS87),2))</f>
        <v>5794.41</v>
      </c>
      <c r="CS87">
        <f t="shared" si="85"/>
        <v>2454.6999999999998</v>
      </c>
      <c r="CT87">
        <f t="shared" si="86"/>
        <v>85302.16</v>
      </c>
      <c r="CU87">
        <f t="shared" si="87"/>
        <v>0</v>
      </c>
      <c r="CV87">
        <f t="shared" si="88"/>
        <v>179.526996</v>
      </c>
      <c r="CW87">
        <f t="shared" si="89"/>
        <v>0</v>
      </c>
      <c r="CX87">
        <f t="shared" si="90"/>
        <v>0</v>
      </c>
      <c r="CY87">
        <f t="shared" si="91"/>
        <v>56504.366800000003</v>
      </c>
      <c r="CZ87">
        <f t="shared" si="92"/>
        <v>26409.649700000002</v>
      </c>
      <c r="DC87" t="s">
        <v>3</v>
      </c>
      <c r="DD87" t="s">
        <v>3</v>
      </c>
      <c r="DE87" t="s">
        <v>29</v>
      </c>
      <c r="DF87" t="s">
        <v>29</v>
      </c>
      <c r="DG87" t="s">
        <v>29</v>
      </c>
      <c r="DH87" t="s">
        <v>3</v>
      </c>
      <c r="DI87" t="s">
        <v>29</v>
      </c>
      <c r="DJ87" t="s">
        <v>29</v>
      </c>
      <c r="DK87" t="s">
        <v>3</v>
      </c>
      <c r="DL87" t="s">
        <v>3</v>
      </c>
      <c r="DM87" t="s">
        <v>3</v>
      </c>
      <c r="DN87">
        <v>112</v>
      </c>
      <c r="DO87">
        <v>70</v>
      </c>
      <c r="DP87">
        <v>1.0469999999999999</v>
      </c>
      <c r="DQ87">
        <v>1</v>
      </c>
      <c r="DU87">
        <v>1013</v>
      </c>
      <c r="DV87" t="s">
        <v>216</v>
      </c>
      <c r="DW87" t="s">
        <v>216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59176871</v>
      </c>
      <c r="EF87">
        <v>40</v>
      </c>
      <c r="EG87" t="s">
        <v>167</v>
      </c>
      <c r="EH87">
        <v>0</v>
      </c>
      <c r="EI87" t="s">
        <v>3</v>
      </c>
      <c r="EJ87">
        <v>2</v>
      </c>
      <c r="EK87">
        <v>1726</v>
      </c>
      <c r="EL87" t="s">
        <v>218</v>
      </c>
      <c r="EM87" t="s">
        <v>219</v>
      </c>
      <c r="EO87" t="s">
        <v>32</v>
      </c>
      <c r="EQ87">
        <v>0</v>
      </c>
      <c r="ER87">
        <v>3397.43</v>
      </c>
      <c r="ES87">
        <v>535.53</v>
      </c>
      <c r="ET87">
        <v>715.67</v>
      </c>
      <c r="EU87">
        <v>61.76</v>
      </c>
      <c r="EV87">
        <v>2146.23</v>
      </c>
      <c r="EW87">
        <v>155.88</v>
      </c>
      <c r="EX87">
        <v>0</v>
      </c>
      <c r="EY87">
        <v>0</v>
      </c>
      <c r="FQ87">
        <v>0</v>
      </c>
      <c r="FR87">
        <f t="shared" si="93"/>
        <v>0</v>
      </c>
      <c r="FS87">
        <v>0</v>
      </c>
      <c r="FX87">
        <v>112</v>
      </c>
      <c r="FY87">
        <v>70</v>
      </c>
      <c r="GA87" t="s">
        <v>3</v>
      </c>
      <c r="GD87">
        <v>0</v>
      </c>
      <c r="GF87">
        <v>957162054</v>
      </c>
      <c r="GG87">
        <v>2</v>
      </c>
      <c r="GH87">
        <v>1</v>
      </c>
      <c r="GI87">
        <v>2</v>
      </c>
      <c r="GJ87">
        <v>0</v>
      </c>
      <c r="GK87">
        <f>ROUND(R87*(R12)/100,2)</f>
        <v>2827.62</v>
      </c>
      <c r="GL87">
        <f t="shared" si="94"/>
        <v>0</v>
      </c>
      <c r="GM87">
        <f t="shared" si="95"/>
        <v>154188.53</v>
      </c>
      <c r="GN87">
        <f t="shared" si="96"/>
        <v>0</v>
      </c>
      <c r="GO87">
        <f t="shared" si="97"/>
        <v>154188.53</v>
      </c>
      <c r="GP87">
        <f t="shared" si="98"/>
        <v>0</v>
      </c>
      <c r="GR87">
        <v>0</v>
      </c>
      <c r="GS87">
        <v>3</v>
      </c>
      <c r="GT87">
        <v>0</v>
      </c>
      <c r="GU87" t="s">
        <v>3</v>
      </c>
      <c r="GV87">
        <f t="shared" si="99"/>
        <v>0</v>
      </c>
      <c r="GW87">
        <v>1</v>
      </c>
      <c r="GX87">
        <f t="shared" si="100"/>
        <v>0</v>
      </c>
      <c r="HA87">
        <v>0</v>
      </c>
      <c r="HB87">
        <v>0</v>
      </c>
      <c r="HC87">
        <f t="shared" si="101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17</v>
      </c>
      <c r="B88">
        <v>1</v>
      </c>
      <c r="E88" t="s">
        <v>220</v>
      </c>
      <c r="F88" t="s">
        <v>221</v>
      </c>
      <c r="G88" t="s">
        <v>222</v>
      </c>
      <c r="H88" t="s">
        <v>199</v>
      </c>
      <c r="I88">
        <v>72</v>
      </c>
      <c r="J88">
        <v>0</v>
      </c>
      <c r="K88">
        <v>72</v>
      </c>
      <c r="O88">
        <f t="shared" si="69"/>
        <v>23339.47</v>
      </c>
      <c r="P88">
        <f t="shared" si="70"/>
        <v>23339.47</v>
      </c>
      <c r="Q88">
        <f>(ROUND((ROUND(((ET88)*AV88*I88),2)*BB88),2)+ROUND((ROUND(((AE88-(EU88))*AV88*I88),2)*BS88),2))</f>
        <v>0</v>
      </c>
      <c r="R88">
        <f t="shared" si="71"/>
        <v>0</v>
      </c>
      <c r="S88">
        <f t="shared" si="72"/>
        <v>0</v>
      </c>
      <c r="T88">
        <f t="shared" si="73"/>
        <v>0</v>
      </c>
      <c r="U88">
        <f t="shared" si="74"/>
        <v>0</v>
      </c>
      <c r="V88">
        <f t="shared" si="75"/>
        <v>0</v>
      </c>
      <c r="W88">
        <f t="shared" si="76"/>
        <v>0</v>
      </c>
      <c r="X88">
        <f t="shared" si="77"/>
        <v>0</v>
      </c>
      <c r="Y88">
        <f t="shared" si="78"/>
        <v>0</v>
      </c>
      <c r="AA88">
        <v>60232716</v>
      </c>
      <c r="AB88">
        <f t="shared" si="79"/>
        <v>153.63</v>
      </c>
      <c r="AC88">
        <f t="shared" si="80"/>
        <v>153.63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81"/>
        <v>0</v>
      </c>
      <c r="AH88">
        <f>(EW88)</f>
        <v>0</v>
      </c>
      <c r="AI88">
        <f>(EX88)</f>
        <v>0</v>
      </c>
      <c r="AJ88">
        <f t="shared" si="82"/>
        <v>0</v>
      </c>
      <c r="AK88">
        <v>153.63</v>
      </c>
      <c r="AL88">
        <v>153.63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2.11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223</v>
      </c>
      <c r="BM88">
        <v>1618</v>
      </c>
      <c r="BN88">
        <v>0</v>
      </c>
      <c r="BO88" t="s">
        <v>221</v>
      </c>
      <c r="BP88">
        <v>1</v>
      </c>
      <c r="BQ88">
        <v>201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3"/>
        <v>23339.47</v>
      </c>
      <c r="CQ88">
        <f t="shared" si="84"/>
        <v>324.16000000000003</v>
      </c>
      <c r="CR88">
        <f>(ROUND((ROUND(((ET88)*AV88*1),2)*BB88),2)+ROUND((ROUND(((AE88-(EU88))*AV88*1),2)*BS88),2))</f>
        <v>0</v>
      </c>
      <c r="CS88">
        <f t="shared" si="85"/>
        <v>0</v>
      </c>
      <c r="CT88">
        <f t="shared" si="86"/>
        <v>0</v>
      </c>
      <c r="CU88">
        <f t="shared" si="87"/>
        <v>0</v>
      </c>
      <c r="CV88">
        <f t="shared" si="88"/>
        <v>0</v>
      </c>
      <c r="CW88">
        <f t="shared" si="89"/>
        <v>0</v>
      </c>
      <c r="CX88">
        <f t="shared" si="90"/>
        <v>0</v>
      </c>
      <c r="CY88">
        <f t="shared" si="91"/>
        <v>0</v>
      </c>
      <c r="CZ88">
        <f t="shared" si="92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199</v>
      </c>
      <c r="DW88" t="s">
        <v>199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59176763</v>
      </c>
      <c r="EF88">
        <v>201</v>
      </c>
      <c r="EG88" t="s">
        <v>201</v>
      </c>
      <c r="EH88">
        <v>0</v>
      </c>
      <c r="EI88" t="s">
        <v>3</v>
      </c>
      <c r="EJ88">
        <v>2</v>
      </c>
      <c r="EK88">
        <v>1618</v>
      </c>
      <c r="EL88" t="s">
        <v>202</v>
      </c>
      <c r="EM88" t="s">
        <v>203</v>
      </c>
      <c r="EO88" t="s">
        <v>3</v>
      </c>
      <c r="EQ88">
        <v>0</v>
      </c>
      <c r="ER88">
        <v>153.63</v>
      </c>
      <c r="ES88">
        <v>153.63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f t="shared" si="93"/>
        <v>0</v>
      </c>
      <c r="FS88">
        <v>0</v>
      </c>
      <c r="FX88">
        <v>0</v>
      </c>
      <c r="FY88">
        <v>0</v>
      </c>
      <c r="GA88" t="s">
        <v>3</v>
      </c>
      <c r="GD88">
        <v>0</v>
      </c>
      <c r="GF88">
        <v>1544174678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94"/>
        <v>0</v>
      </c>
      <c r="GM88">
        <f t="shared" si="95"/>
        <v>23339.47</v>
      </c>
      <c r="GN88">
        <f t="shared" si="96"/>
        <v>0</v>
      </c>
      <c r="GO88">
        <f t="shared" si="97"/>
        <v>23339.47</v>
      </c>
      <c r="GP88">
        <f t="shared" si="98"/>
        <v>0</v>
      </c>
      <c r="GR88">
        <v>0</v>
      </c>
      <c r="GS88">
        <v>3</v>
      </c>
      <c r="GT88">
        <v>0</v>
      </c>
      <c r="GU88" t="s">
        <v>3</v>
      </c>
      <c r="GV88">
        <f t="shared" si="99"/>
        <v>0</v>
      </c>
      <c r="GW88">
        <v>1</v>
      </c>
      <c r="GX88">
        <f t="shared" si="100"/>
        <v>0</v>
      </c>
      <c r="HA88">
        <v>0</v>
      </c>
      <c r="HB88">
        <v>0</v>
      </c>
      <c r="HC88">
        <f t="shared" si="101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90" spans="1:245" x14ac:dyDescent="0.2">
      <c r="A90" s="2">
        <v>51</v>
      </c>
      <c r="B90" s="2">
        <f>B73</f>
        <v>1</v>
      </c>
      <c r="C90" s="2">
        <f>A73</f>
        <v>4</v>
      </c>
      <c r="D90" s="2">
        <f>ROW(A73)</f>
        <v>73</v>
      </c>
      <c r="E90" s="2"/>
      <c r="F90" s="2" t="str">
        <f>IF(F73&lt;&gt;"",F73,"")</f>
        <v>Новый раздел</v>
      </c>
      <c r="G90" s="2" t="str">
        <f>IF(G73&lt;&gt;"",G73,"")</f>
        <v>Монтажные работы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109">ROUND(AB90,2)</f>
        <v>1068716.32</v>
      </c>
      <c r="P90" s="2">
        <f t="shared" si="109"/>
        <v>915134.68</v>
      </c>
      <c r="Q90" s="2">
        <f t="shared" si="109"/>
        <v>14781.73</v>
      </c>
      <c r="R90" s="2">
        <f t="shared" si="109"/>
        <v>5613.4</v>
      </c>
      <c r="S90" s="2">
        <f t="shared" si="109"/>
        <v>138799.91</v>
      </c>
      <c r="T90" s="2">
        <f t="shared" si="109"/>
        <v>0</v>
      </c>
      <c r="U90" s="2">
        <f>AH90</f>
        <v>311.25879753599997</v>
      </c>
      <c r="V90" s="2">
        <f>AI90</f>
        <v>0</v>
      </c>
      <c r="W90" s="2">
        <f>ROUND(AJ90,2)</f>
        <v>0</v>
      </c>
      <c r="X90" s="2">
        <f>ROUND(AK90,2)</f>
        <v>127695.92</v>
      </c>
      <c r="Y90" s="2">
        <f>ROUND(AL90,2)</f>
        <v>59683.96</v>
      </c>
      <c r="Z90" s="2"/>
      <c r="AA90" s="2"/>
      <c r="AB90" s="2">
        <f>ROUND(SUMIF(AA77:AA88,"=60232716",O77:O88),2)</f>
        <v>1068716.32</v>
      </c>
      <c r="AC90" s="2">
        <f>ROUND(SUMIF(AA77:AA88,"=60232716",P77:P88),2)</f>
        <v>915134.68</v>
      </c>
      <c r="AD90" s="2">
        <f>ROUND(SUMIF(AA77:AA88,"=60232716",Q77:Q88),2)</f>
        <v>14781.73</v>
      </c>
      <c r="AE90" s="2">
        <f>ROUND(SUMIF(AA77:AA88,"=60232716",R77:R88),2)</f>
        <v>5613.4</v>
      </c>
      <c r="AF90" s="2">
        <f>ROUND(SUMIF(AA77:AA88,"=60232716",S77:S88),2)</f>
        <v>138799.91</v>
      </c>
      <c r="AG90" s="2">
        <f>ROUND(SUMIF(AA77:AA88,"=60232716",T77:T88),2)</f>
        <v>0</v>
      </c>
      <c r="AH90" s="2">
        <f>SUMIF(AA77:AA88,"=60232716",U77:U88)</f>
        <v>311.25879753599997</v>
      </c>
      <c r="AI90" s="2">
        <f>SUMIF(AA77:AA88,"=60232716",V77:V88)</f>
        <v>0</v>
      </c>
      <c r="AJ90" s="2">
        <f>ROUND(SUMIF(AA77:AA88,"=60232716",W77:W88),2)</f>
        <v>0</v>
      </c>
      <c r="AK90" s="2">
        <f>ROUND(SUMIF(AA77:AA88,"=60232716",X77:X88),2)</f>
        <v>127695.92</v>
      </c>
      <c r="AL90" s="2">
        <f>ROUND(SUMIF(AA77:AA88,"=60232716",Y77:Y88),2)</f>
        <v>59683.96</v>
      </c>
      <c r="AM90" s="2"/>
      <c r="AN90" s="2"/>
      <c r="AO90" s="2">
        <f t="shared" ref="AO90:BD90" si="110">ROUND(BX90,2)</f>
        <v>0</v>
      </c>
      <c r="AP90" s="2">
        <f t="shared" si="110"/>
        <v>0</v>
      </c>
      <c r="AQ90" s="2">
        <f t="shared" si="110"/>
        <v>0</v>
      </c>
      <c r="AR90" s="2">
        <f t="shared" si="110"/>
        <v>1265077.6399999999</v>
      </c>
      <c r="AS90" s="2">
        <f t="shared" si="110"/>
        <v>793697.32</v>
      </c>
      <c r="AT90" s="2">
        <f t="shared" si="110"/>
        <v>471380.32</v>
      </c>
      <c r="AU90" s="2">
        <f t="shared" si="110"/>
        <v>0</v>
      </c>
      <c r="AV90" s="2">
        <f t="shared" si="110"/>
        <v>915134.68</v>
      </c>
      <c r="AW90" s="2">
        <f t="shared" si="110"/>
        <v>915134.68</v>
      </c>
      <c r="AX90" s="2">
        <f t="shared" si="110"/>
        <v>0</v>
      </c>
      <c r="AY90" s="2">
        <f t="shared" si="110"/>
        <v>915134.68</v>
      </c>
      <c r="AZ90" s="2">
        <f t="shared" si="110"/>
        <v>0</v>
      </c>
      <c r="BA90" s="2">
        <f t="shared" si="110"/>
        <v>0</v>
      </c>
      <c r="BB90" s="2">
        <f t="shared" si="110"/>
        <v>0</v>
      </c>
      <c r="BC90" s="2">
        <f t="shared" si="110"/>
        <v>0</v>
      </c>
      <c r="BD90" s="2">
        <f t="shared" si="110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>
        <f>ROUND(SUMIF(AA77:AA88,"=60232716",FQ77:FQ88),2)</f>
        <v>0</v>
      </c>
      <c r="BY90" s="2">
        <f>ROUND(SUMIF(AA77:AA88,"=60232716",FR77:FR88),2)</f>
        <v>0</v>
      </c>
      <c r="BZ90" s="2">
        <f>ROUND(SUMIF(AA77:AA88,"=60232716",GL77:GL88),2)</f>
        <v>0</v>
      </c>
      <c r="CA90" s="2">
        <f>ROUND(SUMIF(AA77:AA88,"=60232716",GM77:GM88),2)</f>
        <v>1265077.6399999999</v>
      </c>
      <c r="CB90" s="2">
        <f>ROUND(SUMIF(AA77:AA88,"=60232716",GN77:GN88),2)</f>
        <v>793697.32</v>
      </c>
      <c r="CC90" s="2">
        <f>ROUND(SUMIF(AA77:AA88,"=60232716",GO77:GO88),2)</f>
        <v>471380.32</v>
      </c>
      <c r="CD90" s="2">
        <f>ROUND(SUMIF(AA77:AA88,"=60232716",GP77:GP88),2)</f>
        <v>0</v>
      </c>
      <c r="CE90" s="2">
        <f>AC90-BX90</f>
        <v>915134.68</v>
      </c>
      <c r="CF90" s="2">
        <f>AC90-BY90</f>
        <v>915134.68</v>
      </c>
      <c r="CG90" s="2">
        <f>BX90-BZ90</f>
        <v>0</v>
      </c>
      <c r="CH90" s="2">
        <f>AC90-BX90-BY90+BZ90</f>
        <v>915134.68</v>
      </c>
      <c r="CI90" s="2">
        <f>BY90-BZ90</f>
        <v>0</v>
      </c>
      <c r="CJ90" s="2">
        <f>ROUND(SUMIF(AA77:AA88,"=60232716",GX77:GX88),2)</f>
        <v>0</v>
      </c>
      <c r="CK90" s="2">
        <f>ROUND(SUMIF(AA77:AA88,"=60232716",GY77:GY88),2)</f>
        <v>0</v>
      </c>
      <c r="CL90" s="2">
        <f>ROUND(SUMIF(AA77:AA88,"=60232716",GZ77:GZ88),2)</f>
        <v>0</v>
      </c>
      <c r="CM90" s="2">
        <f>ROUND(SUMIF(AA77:AA88,"=60232716",HD77:HD88),2)</f>
        <v>0</v>
      </c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1068716.32</v>
      </c>
      <c r="G92" s="4" t="s">
        <v>107</v>
      </c>
      <c r="H92" s="4" t="s">
        <v>108</v>
      </c>
      <c r="I92" s="4"/>
      <c r="J92" s="4"/>
      <c r="K92" s="4">
        <v>201</v>
      </c>
      <c r="L92" s="4">
        <v>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1068716.32</v>
      </c>
      <c r="X92" s="4">
        <v>1</v>
      </c>
      <c r="Y92" s="4">
        <v>1068716.32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915134.68</v>
      </c>
      <c r="G93" s="4" t="s">
        <v>109</v>
      </c>
      <c r="H93" s="4" t="s">
        <v>110</v>
      </c>
      <c r="I93" s="4"/>
      <c r="J93" s="4"/>
      <c r="K93" s="4">
        <v>202</v>
      </c>
      <c r="L93" s="4">
        <v>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915134.68</v>
      </c>
      <c r="X93" s="4">
        <v>1</v>
      </c>
      <c r="Y93" s="4">
        <v>915134.68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111</v>
      </c>
      <c r="H94" s="4" t="s">
        <v>112</v>
      </c>
      <c r="I94" s="4"/>
      <c r="J94" s="4"/>
      <c r="K94" s="4">
        <v>222</v>
      </c>
      <c r="L94" s="4">
        <v>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915134.68</v>
      </c>
      <c r="G95" s="4" t="s">
        <v>113</v>
      </c>
      <c r="H95" s="4" t="s">
        <v>114</v>
      </c>
      <c r="I95" s="4"/>
      <c r="J95" s="4"/>
      <c r="K95" s="4">
        <v>225</v>
      </c>
      <c r="L95" s="4">
        <v>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915134.68</v>
      </c>
      <c r="X95" s="4">
        <v>1</v>
      </c>
      <c r="Y95" s="4">
        <v>915134.68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915134.68</v>
      </c>
      <c r="G96" s="4" t="s">
        <v>115</v>
      </c>
      <c r="H96" s="4" t="s">
        <v>116</v>
      </c>
      <c r="I96" s="4"/>
      <c r="J96" s="4"/>
      <c r="K96" s="4">
        <v>226</v>
      </c>
      <c r="L96" s="4">
        <v>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915134.68</v>
      </c>
      <c r="X96" s="4">
        <v>1</v>
      </c>
      <c r="Y96" s="4">
        <v>915134.68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117</v>
      </c>
      <c r="H97" s="4" t="s">
        <v>118</v>
      </c>
      <c r="I97" s="4"/>
      <c r="J97" s="4"/>
      <c r="K97" s="4">
        <v>227</v>
      </c>
      <c r="L97" s="4">
        <v>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915134.68</v>
      </c>
      <c r="G98" s="4" t="s">
        <v>119</v>
      </c>
      <c r="H98" s="4" t="s">
        <v>120</v>
      </c>
      <c r="I98" s="4"/>
      <c r="J98" s="4"/>
      <c r="K98" s="4">
        <v>228</v>
      </c>
      <c r="L98" s="4">
        <v>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915134.68</v>
      </c>
      <c r="X98" s="4">
        <v>1</v>
      </c>
      <c r="Y98" s="4">
        <v>915134.68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121</v>
      </c>
      <c r="H99" s="4" t="s">
        <v>122</v>
      </c>
      <c r="I99" s="4"/>
      <c r="J99" s="4"/>
      <c r="K99" s="4">
        <v>216</v>
      </c>
      <c r="L99" s="4">
        <v>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123</v>
      </c>
      <c r="H100" s="4" t="s">
        <v>124</v>
      </c>
      <c r="I100" s="4"/>
      <c r="J100" s="4"/>
      <c r="K100" s="4">
        <v>223</v>
      </c>
      <c r="L100" s="4">
        <v>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125</v>
      </c>
      <c r="H101" s="4" t="s">
        <v>126</v>
      </c>
      <c r="I101" s="4"/>
      <c r="J101" s="4"/>
      <c r="K101" s="4">
        <v>229</v>
      </c>
      <c r="L101" s="4">
        <v>10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14781.73</v>
      </c>
      <c r="G102" s="4" t="s">
        <v>127</v>
      </c>
      <c r="H102" s="4" t="s">
        <v>128</v>
      </c>
      <c r="I102" s="4"/>
      <c r="J102" s="4"/>
      <c r="K102" s="4">
        <v>203</v>
      </c>
      <c r="L102" s="4">
        <v>11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14781.73</v>
      </c>
      <c r="X102" s="4">
        <v>1</v>
      </c>
      <c r="Y102" s="4">
        <v>14781.73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129</v>
      </c>
      <c r="H103" s="4" t="s">
        <v>130</v>
      </c>
      <c r="I103" s="4"/>
      <c r="J103" s="4"/>
      <c r="K103" s="4">
        <v>231</v>
      </c>
      <c r="L103" s="4">
        <v>12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5613.4</v>
      </c>
      <c r="G104" s="4" t="s">
        <v>131</v>
      </c>
      <c r="H104" s="4" t="s">
        <v>132</v>
      </c>
      <c r="I104" s="4"/>
      <c r="J104" s="4"/>
      <c r="K104" s="4">
        <v>204</v>
      </c>
      <c r="L104" s="4">
        <v>13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5613.4</v>
      </c>
      <c r="X104" s="4">
        <v>1</v>
      </c>
      <c r="Y104" s="4">
        <v>5613.4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138799.91</v>
      </c>
      <c r="G105" s="4" t="s">
        <v>133</v>
      </c>
      <c r="H105" s="4" t="s">
        <v>134</v>
      </c>
      <c r="I105" s="4"/>
      <c r="J105" s="4"/>
      <c r="K105" s="4">
        <v>205</v>
      </c>
      <c r="L105" s="4">
        <v>14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138799.91</v>
      </c>
      <c r="X105" s="4">
        <v>1</v>
      </c>
      <c r="Y105" s="4">
        <v>138799.91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135</v>
      </c>
      <c r="H106" s="4" t="s">
        <v>136</v>
      </c>
      <c r="I106" s="4"/>
      <c r="J106" s="4"/>
      <c r="K106" s="4">
        <v>232</v>
      </c>
      <c r="L106" s="4">
        <v>15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793697.32</v>
      </c>
      <c r="G107" s="4" t="s">
        <v>137</v>
      </c>
      <c r="H107" s="4" t="s">
        <v>138</v>
      </c>
      <c r="I107" s="4"/>
      <c r="J107" s="4"/>
      <c r="K107" s="4">
        <v>214</v>
      </c>
      <c r="L107" s="4">
        <v>16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793697.32</v>
      </c>
      <c r="X107" s="4">
        <v>1</v>
      </c>
      <c r="Y107" s="4">
        <v>793697.32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471380.32</v>
      </c>
      <c r="G108" s="4" t="s">
        <v>139</v>
      </c>
      <c r="H108" s="4" t="s">
        <v>140</v>
      </c>
      <c r="I108" s="4"/>
      <c r="J108" s="4"/>
      <c r="K108" s="4">
        <v>215</v>
      </c>
      <c r="L108" s="4">
        <v>17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471380.32</v>
      </c>
      <c r="X108" s="4">
        <v>1</v>
      </c>
      <c r="Y108" s="4">
        <v>471380.32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141</v>
      </c>
      <c r="H109" s="4" t="s">
        <v>142</v>
      </c>
      <c r="I109" s="4"/>
      <c r="J109" s="4"/>
      <c r="K109" s="4">
        <v>217</v>
      </c>
      <c r="L109" s="4">
        <v>18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143</v>
      </c>
      <c r="H110" s="4" t="s">
        <v>144</v>
      </c>
      <c r="I110" s="4"/>
      <c r="J110" s="4"/>
      <c r="K110" s="4">
        <v>230</v>
      </c>
      <c r="L110" s="4">
        <v>19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145</v>
      </c>
      <c r="H111" s="4" t="s">
        <v>146</v>
      </c>
      <c r="I111" s="4"/>
      <c r="J111" s="4"/>
      <c r="K111" s="4">
        <v>206</v>
      </c>
      <c r="L111" s="4">
        <v>20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Source!U90</f>
        <v>311.25879753599997</v>
      </c>
      <c r="G112" s="4" t="s">
        <v>147</v>
      </c>
      <c r="H112" s="4" t="s">
        <v>148</v>
      </c>
      <c r="I112" s="4"/>
      <c r="J112" s="4"/>
      <c r="K112" s="4">
        <v>207</v>
      </c>
      <c r="L112" s="4">
        <v>21</v>
      </c>
      <c r="M112" s="4">
        <v>3</v>
      </c>
      <c r="N112" s="4" t="s">
        <v>3</v>
      </c>
      <c r="O112" s="4">
        <v>-1</v>
      </c>
      <c r="P112" s="4"/>
      <c r="Q112" s="4"/>
      <c r="R112" s="4"/>
      <c r="S112" s="4"/>
      <c r="T112" s="4"/>
      <c r="U112" s="4"/>
      <c r="V112" s="4"/>
      <c r="W112" s="4">
        <v>311.25879753599997</v>
      </c>
      <c r="X112" s="4">
        <v>1</v>
      </c>
      <c r="Y112" s="4">
        <v>311.25879753599997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Source!V90</f>
        <v>0</v>
      </c>
      <c r="G113" s="4" t="s">
        <v>149</v>
      </c>
      <c r="H113" s="4" t="s">
        <v>150</v>
      </c>
      <c r="I113" s="4"/>
      <c r="J113" s="4"/>
      <c r="K113" s="4">
        <v>208</v>
      </c>
      <c r="L113" s="4">
        <v>22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151</v>
      </c>
      <c r="H114" s="4" t="s">
        <v>152</v>
      </c>
      <c r="I114" s="4"/>
      <c r="J114" s="4"/>
      <c r="K114" s="4">
        <v>209</v>
      </c>
      <c r="L114" s="4">
        <v>23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153</v>
      </c>
      <c r="H115" s="4" t="s">
        <v>154</v>
      </c>
      <c r="I115" s="4"/>
      <c r="J115" s="4"/>
      <c r="K115" s="4">
        <v>233</v>
      </c>
      <c r="L115" s="4">
        <v>24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127695.92</v>
      </c>
      <c r="G116" s="4" t="s">
        <v>155</v>
      </c>
      <c r="H116" s="4" t="s">
        <v>156</v>
      </c>
      <c r="I116" s="4"/>
      <c r="J116" s="4"/>
      <c r="K116" s="4">
        <v>210</v>
      </c>
      <c r="L116" s="4">
        <v>25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127695.92</v>
      </c>
      <c r="X116" s="4">
        <v>1</v>
      </c>
      <c r="Y116" s="4">
        <v>127695.92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59683.96</v>
      </c>
      <c r="G117" s="4" t="s">
        <v>157</v>
      </c>
      <c r="H117" s="4" t="s">
        <v>158</v>
      </c>
      <c r="I117" s="4"/>
      <c r="J117" s="4"/>
      <c r="K117" s="4">
        <v>211</v>
      </c>
      <c r="L117" s="4">
        <v>26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59683.96</v>
      </c>
      <c r="X117" s="4">
        <v>1</v>
      </c>
      <c r="Y117" s="4">
        <v>59683.96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1265077.6399999999</v>
      </c>
      <c r="G118" s="4" t="s">
        <v>159</v>
      </c>
      <c r="H118" s="4" t="s">
        <v>160</v>
      </c>
      <c r="I118" s="4"/>
      <c r="J118" s="4"/>
      <c r="K118" s="4">
        <v>224</v>
      </c>
      <c r="L118" s="4">
        <v>27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1265077.6399999999</v>
      </c>
      <c r="X118" s="4">
        <v>1</v>
      </c>
      <c r="Y118" s="4">
        <v>1265077.6399999999</v>
      </c>
      <c r="Z118" s="4"/>
      <c r="AA118" s="4"/>
      <c r="AB118" s="4"/>
    </row>
    <row r="120" spans="1:206" x14ac:dyDescent="0.2">
      <c r="A120" s="2">
        <v>51</v>
      </c>
      <c r="B120" s="2">
        <f>B20</f>
        <v>1</v>
      </c>
      <c r="C120" s="2">
        <f>A20</f>
        <v>3</v>
      </c>
      <c r="D120" s="2">
        <f>ROW(A20)</f>
        <v>20</v>
      </c>
      <c r="E120" s="2"/>
      <c r="F120" s="2" t="str">
        <f>IF(F20&lt;&gt;"",F20,"")</f>
        <v>02-01-05</v>
      </c>
      <c r="G120" s="2" t="str">
        <f>IF(G20&lt;&gt;"",G20,"")</f>
        <v>Строительство КЛ - 0,4кВ в трубах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111">ROUND(O43+O90+AB120,2)</f>
        <v>1995400.05</v>
      </c>
      <c r="P120" s="2">
        <f t="shared" si="111"/>
        <v>1731759.62</v>
      </c>
      <c r="Q120" s="2">
        <f t="shared" si="111"/>
        <v>32466.9</v>
      </c>
      <c r="R120" s="2">
        <f t="shared" si="111"/>
        <v>10253.959999999999</v>
      </c>
      <c r="S120" s="2">
        <f t="shared" si="111"/>
        <v>231173.53</v>
      </c>
      <c r="T120" s="2">
        <f t="shared" si="111"/>
        <v>0</v>
      </c>
      <c r="U120" s="2">
        <f>U43+U90+AH120</f>
        <v>545.14722643649998</v>
      </c>
      <c r="V120" s="2">
        <f>V43+V90+AI120</f>
        <v>0</v>
      </c>
      <c r="W120" s="2">
        <f>ROUND(W43+W90+AJ120,2)</f>
        <v>0</v>
      </c>
      <c r="X120" s="2">
        <f>ROUND(X43+X90+AK120,2)</f>
        <v>215182.27</v>
      </c>
      <c r="Y120" s="2">
        <f>ROUND(Y43+Y90+AL120,2)</f>
        <v>100908.43</v>
      </c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>
        <f t="shared" ref="AO120:BD120" si="112">ROUND(AO43+AO90+BX120,2)</f>
        <v>0</v>
      </c>
      <c r="AP120" s="2">
        <f t="shared" si="112"/>
        <v>0</v>
      </c>
      <c r="AQ120" s="2">
        <f t="shared" si="112"/>
        <v>0</v>
      </c>
      <c r="AR120" s="2">
        <f t="shared" si="112"/>
        <v>2327897.08</v>
      </c>
      <c r="AS120" s="2">
        <f t="shared" si="112"/>
        <v>1856516.76</v>
      </c>
      <c r="AT120" s="2">
        <f t="shared" si="112"/>
        <v>471380.32</v>
      </c>
      <c r="AU120" s="2">
        <f t="shared" si="112"/>
        <v>0</v>
      </c>
      <c r="AV120" s="2">
        <f t="shared" si="112"/>
        <v>1731759.62</v>
      </c>
      <c r="AW120" s="2">
        <f t="shared" si="112"/>
        <v>1731759.62</v>
      </c>
      <c r="AX120" s="2">
        <f t="shared" si="112"/>
        <v>0</v>
      </c>
      <c r="AY120" s="2">
        <f t="shared" si="112"/>
        <v>1731759.62</v>
      </c>
      <c r="AZ120" s="2">
        <f t="shared" si="112"/>
        <v>0</v>
      </c>
      <c r="BA120" s="2">
        <f t="shared" si="112"/>
        <v>0</v>
      </c>
      <c r="BB120" s="2">
        <f t="shared" si="112"/>
        <v>0</v>
      </c>
      <c r="BC120" s="2">
        <f t="shared" si="112"/>
        <v>0</v>
      </c>
      <c r="BD120" s="2">
        <f t="shared" si="112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1995400.05</v>
      </c>
      <c r="G122" s="4" t="s">
        <v>107</v>
      </c>
      <c r="H122" s="4" t="s">
        <v>108</v>
      </c>
      <c r="I122" s="4"/>
      <c r="J122" s="4"/>
      <c r="K122" s="4">
        <v>201</v>
      </c>
      <c r="L122" s="4">
        <v>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1995400.05</v>
      </c>
      <c r="X122" s="4">
        <v>1</v>
      </c>
      <c r="Y122" s="4">
        <v>1995400.05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1731759.62</v>
      </c>
      <c r="G123" s="4" t="s">
        <v>109</v>
      </c>
      <c r="H123" s="4" t="s">
        <v>110</v>
      </c>
      <c r="I123" s="4"/>
      <c r="J123" s="4"/>
      <c r="K123" s="4">
        <v>202</v>
      </c>
      <c r="L123" s="4">
        <v>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1731759.62</v>
      </c>
      <c r="X123" s="4">
        <v>1</v>
      </c>
      <c r="Y123" s="4">
        <v>1731759.62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111</v>
      </c>
      <c r="H124" s="4" t="s">
        <v>112</v>
      </c>
      <c r="I124" s="4"/>
      <c r="J124" s="4"/>
      <c r="K124" s="4">
        <v>222</v>
      </c>
      <c r="L124" s="4">
        <v>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1731759.62</v>
      </c>
      <c r="G125" s="4" t="s">
        <v>113</v>
      </c>
      <c r="H125" s="4" t="s">
        <v>114</v>
      </c>
      <c r="I125" s="4"/>
      <c r="J125" s="4"/>
      <c r="K125" s="4">
        <v>225</v>
      </c>
      <c r="L125" s="4">
        <v>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1731759.62</v>
      </c>
      <c r="X125" s="4">
        <v>1</v>
      </c>
      <c r="Y125" s="4">
        <v>1731759.62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1731759.62</v>
      </c>
      <c r="G126" s="4" t="s">
        <v>115</v>
      </c>
      <c r="H126" s="4" t="s">
        <v>116</v>
      </c>
      <c r="I126" s="4"/>
      <c r="J126" s="4"/>
      <c r="K126" s="4">
        <v>226</v>
      </c>
      <c r="L126" s="4">
        <v>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1731759.62</v>
      </c>
      <c r="X126" s="4">
        <v>1</v>
      </c>
      <c r="Y126" s="4">
        <v>1731759.62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117</v>
      </c>
      <c r="H127" s="4" t="s">
        <v>118</v>
      </c>
      <c r="I127" s="4"/>
      <c r="J127" s="4"/>
      <c r="K127" s="4">
        <v>227</v>
      </c>
      <c r="L127" s="4">
        <v>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1731759.62</v>
      </c>
      <c r="G128" s="4" t="s">
        <v>119</v>
      </c>
      <c r="H128" s="4" t="s">
        <v>120</v>
      </c>
      <c r="I128" s="4"/>
      <c r="J128" s="4"/>
      <c r="K128" s="4">
        <v>228</v>
      </c>
      <c r="L128" s="4">
        <v>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1731759.62</v>
      </c>
      <c r="X128" s="4">
        <v>1</v>
      </c>
      <c r="Y128" s="4">
        <v>1731759.62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0</v>
      </c>
      <c r="G129" s="4" t="s">
        <v>121</v>
      </c>
      <c r="H129" s="4" t="s">
        <v>122</v>
      </c>
      <c r="I129" s="4"/>
      <c r="J129" s="4"/>
      <c r="K129" s="4">
        <v>216</v>
      </c>
      <c r="L129" s="4">
        <v>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123</v>
      </c>
      <c r="H130" s="4" t="s">
        <v>124</v>
      </c>
      <c r="I130" s="4"/>
      <c r="J130" s="4"/>
      <c r="K130" s="4">
        <v>223</v>
      </c>
      <c r="L130" s="4">
        <v>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0</v>
      </c>
      <c r="G131" s="4" t="s">
        <v>125</v>
      </c>
      <c r="H131" s="4" t="s">
        <v>126</v>
      </c>
      <c r="I131" s="4"/>
      <c r="J131" s="4"/>
      <c r="K131" s="4">
        <v>229</v>
      </c>
      <c r="L131" s="4">
        <v>10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32466.9</v>
      </c>
      <c r="G132" s="4" t="s">
        <v>127</v>
      </c>
      <c r="H132" s="4" t="s">
        <v>128</v>
      </c>
      <c r="I132" s="4"/>
      <c r="J132" s="4"/>
      <c r="K132" s="4">
        <v>203</v>
      </c>
      <c r="L132" s="4">
        <v>11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32466.9</v>
      </c>
      <c r="X132" s="4">
        <v>1</v>
      </c>
      <c r="Y132" s="4">
        <v>32466.9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129</v>
      </c>
      <c r="H133" s="4" t="s">
        <v>130</v>
      </c>
      <c r="I133" s="4"/>
      <c r="J133" s="4"/>
      <c r="K133" s="4">
        <v>231</v>
      </c>
      <c r="L133" s="4">
        <v>12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10253.959999999999</v>
      </c>
      <c r="G134" s="4" t="s">
        <v>131</v>
      </c>
      <c r="H134" s="4" t="s">
        <v>132</v>
      </c>
      <c r="I134" s="4"/>
      <c r="J134" s="4"/>
      <c r="K134" s="4">
        <v>204</v>
      </c>
      <c r="L134" s="4">
        <v>13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10253.959999999999</v>
      </c>
      <c r="X134" s="4">
        <v>1</v>
      </c>
      <c r="Y134" s="4">
        <v>10253.959999999999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231173.53</v>
      </c>
      <c r="G135" s="4" t="s">
        <v>133</v>
      </c>
      <c r="H135" s="4" t="s">
        <v>134</v>
      </c>
      <c r="I135" s="4"/>
      <c r="J135" s="4"/>
      <c r="K135" s="4">
        <v>205</v>
      </c>
      <c r="L135" s="4">
        <v>14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231173.53</v>
      </c>
      <c r="X135" s="4">
        <v>1</v>
      </c>
      <c r="Y135" s="4">
        <v>231173.53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135</v>
      </c>
      <c r="H136" s="4" t="s">
        <v>136</v>
      </c>
      <c r="I136" s="4"/>
      <c r="J136" s="4"/>
      <c r="K136" s="4">
        <v>232</v>
      </c>
      <c r="L136" s="4">
        <v>15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1856516.76</v>
      </c>
      <c r="G137" s="4" t="s">
        <v>137</v>
      </c>
      <c r="H137" s="4" t="s">
        <v>138</v>
      </c>
      <c r="I137" s="4"/>
      <c r="J137" s="4"/>
      <c r="K137" s="4">
        <v>214</v>
      </c>
      <c r="L137" s="4">
        <v>16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1856516.76</v>
      </c>
      <c r="X137" s="4">
        <v>1</v>
      </c>
      <c r="Y137" s="4">
        <v>1856516.76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471380.32</v>
      </c>
      <c r="G138" s="4" t="s">
        <v>139</v>
      </c>
      <c r="H138" s="4" t="s">
        <v>140</v>
      </c>
      <c r="I138" s="4"/>
      <c r="J138" s="4"/>
      <c r="K138" s="4">
        <v>215</v>
      </c>
      <c r="L138" s="4">
        <v>17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471380.32</v>
      </c>
      <c r="X138" s="4">
        <v>1</v>
      </c>
      <c r="Y138" s="4">
        <v>471380.32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0</v>
      </c>
      <c r="G139" s="4" t="s">
        <v>141</v>
      </c>
      <c r="H139" s="4" t="s">
        <v>142</v>
      </c>
      <c r="I139" s="4"/>
      <c r="J139" s="4"/>
      <c r="K139" s="4">
        <v>217</v>
      </c>
      <c r="L139" s="4">
        <v>18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143</v>
      </c>
      <c r="H140" s="4" t="s">
        <v>144</v>
      </c>
      <c r="I140" s="4"/>
      <c r="J140" s="4"/>
      <c r="K140" s="4">
        <v>230</v>
      </c>
      <c r="L140" s="4">
        <v>19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145</v>
      </c>
      <c r="H141" s="4" t="s">
        <v>146</v>
      </c>
      <c r="I141" s="4"/>
      <c r="J141" s="4"/>
      <c r="K141" s="4">
        <v>206</v>
      </c>
      <c r="L141" s="4">
        <v>20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Source!U120</f>
        <v>545.14722643649998</v>
      </c>
      <c r="G142" s="4" t="s">
        <v>147</v>
      </c>
      <c r="H142" s="4" t="s">
        <v>148</v>
      </c>
      <c r="I142" s="4"/>
      <c r="J142" s="4"/>
      <c r="K142" s="4">
        <v>207</v>
      </c>
      <c r="L142" s="4">
        <v>21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545.14722643649998</v>
      </c>
      <c r="X142" s="4">
        <v>1</v>
      </c>
      <c r="Y142" s="4">
        <v>545.14722643649998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Source!V120</f>
        <v>0</v>
      </c>
      <c r="G143" s="4" t="s">
        <v>149</v>
      </c>
      <c r="H143" s="4" t="s">
        <v>150</v>
      </c>
      <c r="I143" s="4"/>
      <c r="J143" s="4"/>
      <c r="K143" s="4">
        <v>208</v>
      </c>
      <c r="L143" s="4">
        <v>22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0</v>
      </c>
      <c r="G144" s="4" t="s">
        <v>151</v>
      </c>
      <c r="H144" s="4" t="s">
        <v>152</v>
      </c>
      <c r="I144" s="4"/>
      <c r="J144" s="4"/>
      <c r="K144" s="4">
        <v>209</v>
      </c>
      <c r="L144" s="4">
        <v>23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153</v>
      </c>
      <c r="H145" s="4" t="s">
        <v>154</v>
      </c>
      <c r="I145" s="4"/>
      <c r="J145" s="4"/>
      <c r="K145" s="4">
        <v>233</v>
      </c>
      <c r="L145" s="4">
        <v>24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215182.27</v>
      </c>
      <c r="G146" s="4" t="s">
        <v>155</v>
      </c>
      <c r="H146" s="4" t="s">
        <v>156</v>
      </c>
      <c r="I146" s="4"/>
      <c r="J146" s="4"/>
      <c r="K146" s="4">
        <v>210</v>
      </c>
      <c r="L146" s="4">
        <v>25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215182.27</v>
      </c>
      <c r="X146" s="4">
        <v>1</v>
      </c>
      <c r="Y146" s="4">
        <v>215182.27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100908.43</v>
      </c>
      <c r="G147" s="4" t="s">
        <v>157</v>
      </c>
      <c r="H147" s="4" t="s">
        <v>158</v>
      </c>
      <c r="I147" s="4"/>
      <c r="J147" s="4"/>
      <c r="K147" s="4">
        <v>211</v>
      </c>
      <c r="L147" s="4">
        <v>26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100908.43</v>
      </c>
      <c r="X147" s="4">
        <v>1</v>
      </c>
      <c r="Y147" s="4">
        <v>100908.43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2327897.08</v>
      </c>
      <c r="G148" s="4" t="s">
        <v>159</v>
      </c>
      <c r="H148" s="4" t="s">
        <v>160</v>
      </c>
      <c r="I148" s="4"/>
      <c r="J148" s="4"/>
      <c r="K148" s="4">
        <v>224</v>
      </c>
      <c r="L148" s="4">
        <v>27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2327897.08</v>
      </c>
      <c r="X148" s="4">
        <v>1</v>
      </c>
      <c r="Y148" s="4">
        <v>2327897.08</v>
      </c>
      <c r="Z148" s="4"/>
      <c r="AA148" s="4"/>
      <c r="AB148" s="4"/>
    </row>
    <row r="150" spans="1:206" x14ac:dyDescent="0.2">
      <c r="A150" s="2">
        <v>51</v>
      </c>
      <c r="B150" s="2">
        <f>B12</f>
        <v>185</v>
      </c>
      <c r="C150" s="2">
        <f>A12</f>
        <v>1</v>
      </c>
      <c r="D150" s="2">
        <f>ROW(A12)</f>
        <v>12</v>
      </c>
      <c r="E150" s="2"/>
      <c r="F150" s="2" t="str">
        <f>IF(F12&lt;&gt;"",F12,"")</f>
        <v>02-01-05</v>
      </c>
      <c r="G150" s="2" t="str">
        <f>IF(G12&lt;&gt;"",G12,"")</f>
        <v>Строительство КЛ 0,4кВ в трубах</v>
      </c>
      <c r="H150" s="2">
        <v>0</v>
      </c>
      <c r="I150" s="2"/>
      <c r="J150" s="2"/>
      <c r="K150" s="2"/>
      <c r="L150" s="2"/>
      <c r="M150" s="2"/>
      <c r="N150" s="2"/>
      <c r="O150" s="2">
        <f t="shared" ref="O150:T150" si="113">ROUND(O120,2)</f>
        <v>1995400.05</v>
      </c>
      <c r="P150" s="2">
        <f t="shared" si="113"/>
        <v>1731759.62</v>
      </c>
      <c r="Q150" s="2">
        <f t="shared" si="113"/>
        <v>32466.9</v>
      </c>
      <c r="R150" s="2">
        <f t="shared" si="113"/>
        <v>10253.959999999999</v>
      </c>
      <c r="S150" s="2">
        <f t="shared" si="113"/>
        <v>231173.53</v>
      </c>
      <c r="T150" s="2">
        <f t="shared" si="113"/>
        <v>0</v>
      </c>
      <c r="U150" s="2">
        <f>U120</f>
        <v>545.14722643649998</v>
      </c>
      <c r="V150" s="2">
        <f>V120</f>
        <v>0</v>
      </c>
      <c r="W150" s="2">
        <f>ROUND(W120,2)</f>
        <v>0</v>
      </c>
      <c r="X150" s="2">
        <f>ROUND(X120,2)</f>
        <v>215182.27</v>
      </c>
      <c r="Y150" s="2">
        <f>ROUND(Y120,2)</f>
        <v>100908.43</v>
      </c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>
        <f t="shared" ref="AO150:BD150" si="114">ROUND(AO120,2)</f>
        <v>0</v>
      </c>
      <c r="AP150" s="2">
        <f t="shared" si="114"/>
        <v>0</v>
      </c>
      <c r="AQ150" s="2">
        <f t="shared" si="114"/>
        <v>0</v>
      </c>
      <c r="AR150" s="2">
        <f t="shared" si="114"/>
        <v>2327897.08</v>
      </c>
      <c r="AS150" s="2">
        <f t="shared" si="114"/>
        <v>1856516.76</v>
      </c>
      <c r="AT150" s="2">
        <f t="shared" si="114"/>
        <v>471380.32</v>
      </c>
      <c r="AU150" s="2">
        <f t="shared" si="114"/>
        <v>0</v>
      </c>
      <c r="AV150" s="2">
        <f t="shared" si="114"/>
        <v>1731759.62</v>
      </c>
      <c r="AW150" s="2">
        <f t="shared" si="114"/>
        <v>1731759.62</v>
      </c>
      <c r="AX150" s="2">
        <f t="shared" si="114"/>
        <v>0</v>
      </c>
      <c r="AY150" s="2">
        <f t="shared" si="114"/>
        <v>1731759.62</v>
      </c>
      <c r="AZ150" s="2">
        <f t="shared" si="114"/>
        <v>0</v>
      </c>
      <c r="BA150" s="2">
        <f t="shared" si="114"/>
        <v>0</v>
      </c>
      <c r="BB150" s="2">
        <f t="shared" si="114"/>
        <v>0</v>
      </c>
      <c r="BC150" s="2">
        <f t="shared" si="114"/>
        <v>0</v>
      </c>
      <c r="BD150" s="2">
        <f t="shared" si="114"/>
        <v>0</v>
      </c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>
        <v>0</v>
      </c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201</v>
      </c>
      <c r="F152" s="4">
        <f>ROUND(Source!O150,O152)</f>
        <v>1995400.05</v>
      </c>
      <c r="G152" s="4" t="s">
        <v>107</v>
      </c>
      <c r="H152" s="4" t="s">
        <v>108</v>
      </c>
      <c r="I152" s="4"/>
      <c r="J152" s="4"/>
      <c r="K152" s="4">
        <v>201</v>
      </c>
      <c r="L152" s="4">
        <v>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1995400.05</v>
      </c>
      <c r="X152" s="4">
        <v>1</v>
      </c>
      <c r="Y152" s="4">
        <v>1995400.05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202</v>
      </c>
      <c r="F153" s="4">
        <f>ROUND(Source!P150,O153)</f>
        <v>1731759.62</v>
      </c>
      <c r="G153" s="4" t="s">
        <v>109</v>
      </c>
      <c r="H153" s="4" t="s">
        <v>110</v>
      </c>
      <c r="I153" s="4"/>
      <c r="J153" s="4"/>
      <c r="K153" s="4">
        <v>202</v>
      </c>
      <c r="L153" s="4">
        <v>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1731759.62</v>
      </c>
      <c r="X153" s="4">
        <v>1</v>
      </c>
      <c r="Y153" s="4">
        <v>1731759.62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222</v>
      </c>
      <c r="F154" s="4">
        <f>ROUND(Source!AO150,O154)</f>
        <v>0</v>
      </c>
      <c r="G154" s="4" t="s">
        <v>111</v>
      </c>
      <c r="H154" s="4" t="s">
        <v>112</v>
      </c>
      <c r="I154" s="4"/>
      <c r="J154" s="4"/>
      <c r="K154" s="4">
        <v>222</v>
      </c>
      <c r="L154" s="4">
        <v>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225</v>
      </c>
      <c r="F155" s="4">
        <f>ROUND(Source!AV150,O155)</f>
        <v>1731759.62</v>
      </c>
      <c r="G155" s="4" t="s">
        <v>113</v>
      </c>
      <c r="H155" s="4" t="s">
        <v>114</v>
      </c>
      <c r="I155" s="4"/>
      <c r="J155" s="4"/>
      <c r="K155" s="4">
        <v>225</v>
      </c>
      <c r="L155" s="4">
        <v>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1731759.62</v>
      </c>
      <c r="X155" s="4">
        <v>1</v>
      </c>
      <c r="Y155" s="4">
        <v>1731759.62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226</v>
      </c>
      <c r="F156" s="4">
        <f>ROUND(Source!AW150,O156)</f>
        <v>1731759.62</v>
      </c>
      <c r="G156" s="4" t="s">
        <v>115</v>
      </c>
      <c r="H156" s="4" t="s">
        <v>116</v>
      </c>
      <c r="I156" s="4"/>
      <c r="J156" s="4"/>
      <c r="K156" s="4">
        <v>226</v>
      </c>
      <c r="L156" s="4">
        <v>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1731759.62</v>
      </c>
      <c r="X156" s="4">
        <v>1</v>
      </c>
      <c r="Y156" s="4">
        <v>1731759.62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227</v>
      </c>
      <c r="F157" s="4">
        <f>ROUND(Source!AX150,O157)</f>
        <v>0</v>
      </c>
      <c r="G157" s="4" t="s">
        <v>117</v>
      </c>
      <c r="H157" s="4" t="s">
        <v>118</v>
      </c>
      <c r="I157" s="4"/>
      <c r="J157" s="4"/>
      <c r="K157" s="4">
        <v>227</v>
      </c>
      <c r="L157" s="4">
        <v>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228</v>
      </c>
      <c r="F158" s="4">
        <f>ROUND(Source!AY150,O158)</f>
        <v>1731759.62</v>
      </c>
      <c r="G158" s="4" t="s">
        <v>119</v>
      </c>
      <c r="H158" s="4" t="s">
        <v>120</v>
      </c>
      <c r="I158" s="4"/>
      <c r="J158" s="4"/>
      <c r="K158" s="4">
        <v>228</v>
      </c>
      <c r="L158" s="4">
        <v>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1731759.62</v>
      </c>
      <c r="X158" s="4">
        <v>1</v>
      </c>
      <c r="Y158" s="4">
        <v>1731759.62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216</v>
      </c>
      <c r="F159" s="4">
        <f>ROUND(Source!AP150,O159)</f>
        <v>0</v>
      </c>
      <c r="G159" s="4" t="s">
        <v>121</v>
      </c>
      <c r="H159" s="4" t="s">
        <v>122</v>
      </c>
      <c r="I159" s="4"/>
      <c r="J159" s="4"/>
      <c r="K159" s="4">
        <v>216</v>
      </c>
      <c r="L159" s="4">
        <v>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223</v>
      </c>
      <c r="F160" s="4">
        <f>ROUND(Source!AQ150,O160)</f>
        <v>0</v>
      </c>
      <c r="G160" s="4" t="s">
        <v>123</v>
      </c>
      <c r="H160" s="4" t="s">
        <v>124</v>
      </c>
      <c r="I160" s="4"/>
      <c r="J160" s="4"/>
      <c r="K160" s="4">
        <v>223</v>
      </c>
      <c r="L160" s="4">
        <v>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229</v>
      </c>
      <c r="F161" s="4">
        <f>ROUND(Source!AZ150,O161)</f>
        <v>0</v>
      </c>
      <c r="G161" s="4" t="s">
        <v>125</v>
      </c>
      <c r="H161" s="4" t="s">
        <v>126</v>
      </c>
      <c r="I161" s="4"/>
      <c r="J161" s="4"/>
      <c r="K161" s="4">
        <v>229</v>
      </c>
      <c r="L161" s="4">
        <v>10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203</v>
      </c>
      <c r="F162" s="4">
        <f>ROUND(Source!Q150,O162)</f>
        <v>32466.9</v>
      </c>
      <c r="G162" s="4" t="s">
        <v>127</v>
      </c>
      <c r="H162" s="4" t="s">
        <v>128</v>
      </c>
      <c r="I162" s="4"/>
      <c r="J162" s="4"/>
      <c r="K162" s="4">
        <v>203</v>
      </c>
      <c r="L162" s="4">
        <v>11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32466.9</v>
      </c>
      <c r="X162" s="4">
        <v>1</v>
      </c>
      <c r="Y162" s="4">
        <v>32466.9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231</v>
      </c>
      <c r="F163" s="4">
        <f>ROUND(Source!BB150,O163)</f>
        <v>0</v>
      </c>
      <c r="G163" s="4" t="s">
        <v>129</v>
      </c>
      <c r="H163" s="4" t="s">
        <v>130</v>
      </c>
      <c r="I163" s="4"/>
      <c r="J163" s="4"/>
      <c r="K163" s="4">
        <v>231</v>
      </c>
      <c r="L163" s="4">
        <v>12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204</v>
      </c>
      <c r="F164" s="4">
        <f>ROUND(Source!R150,O164)</f>
        <v>10253.959999999999</v>
      </c>
      <c r="G164" s="4" t="s">
        <v>131</v>
      </c>
      <c r="H164" s="4" t="s">
        <v>132</v>
      </c>
      <c r="I164" s="4"/>
      <c r="J164" s="4"/>
      <c r="K164" s="4">
        <v>204</v>
      </c>
      <c r="L164" s="4">
        <v>13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10253.959999999999</v>
      </c>
      <c r="X164" s="4">
        <v>1</v>
      </c>
      <c r="Y164" s="4">
        <v>10253.959999999999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205</v>
      </c>
      <c r="F165" s="4">
        <f>ROUND(Source!S150,O165)</f>
        <v>231173.53</v>
      </c>
      <c r="G165" s="4" t="s">
        <v>133</v>
      </c>
      <c r="H165" s="4" t="s">
        <v>134</v>
      </c>
      <c r="I165" s="4"/>
      <c r="J165" s="4"/>
      <c r="K165" s="4">
        <v>205</v>
      </c>
      <c r="L165" s="4">
        <v>14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231173.53</v>
      </c>
      <c r="X165" s="4">
        <v>1</v>
      </c>
      <c r="Y165" s="4">
        <v>231173.53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232</v>
      </c>
      <c r="F166" s="4">
        <f>ROUND(Source!BC150,O166)</f>
        <v>0</v>
      </c>
      <c r="G166" s="4" t="s">
        <v>135</v>
      </c>
      <c r="H166" s="4" t="s">
        <v>136</v>
      </c>
      <c r="I166" s="4"/>
      <c r="J166" s="4"/>
      <c r="K166" s="4">
        <v>232</v>
      </c>
      <c r="L166" s="4">
        <v>15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214</v>
      </c>
      <c r="F167" s="4">
        <f>ROUND(Source!AS150,O167)</f>
        <v>1856516.76</v>
      </c>
      <c r="G167" s="4" t="s">
        <v>137</v>
      </c>
      <c r="H167" s="4" t="s">
        <v>138</v>
      </c>
      <c r="I167" s="4"/>
      <c r="J167" s="4"/>
      <c r="K167" s="4">
        <v>214</v>
      </c>
      <c r="L167" s="4">
        <v>16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1856516.76</v>
      </c>
      <c r="X167" s="4">
        <v>1</v>
      </c>
      <c r="Y167" s="4">
        <v>1856516.76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215</v>
      </c>
      <c r="F168" s="4">
        <f>ROUND(Source!AT150,O168)</f>
        <v>471380.32</v>
      </c>
      <c r="G168" s="4" t="s">
        <v>139</v>
      </c>
      <c r="H168" s="4" t="s">
        <v>140</v>
      </c>
      <c r="I168" s="4"/>
      <c r="J168" s="4"/>
      <c r="K168" s="4">
        <v>215</v>
      </c>
      <c r="L168" s="4">
        <v>17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471380.32</v>
      </c>
      <c r="X168" s="4">
        <v>1</v>
      </c>
      <c r="Y168" s="4">
        <v>471380.32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217</v>
      </c>
      <c r="F169" s="4">
        <f>ROUND(Source!AU150,O169)</f>
        <v>0</v>
      </c>
      <c r="G169" s="4" t="s">
        <v>141</v>
      </c>
      <c r="H169" s="4" t="s">
        <v>142</v>
      </c>
      <c r="I169" s="4"/>
      <c r="J169" s="4"/>
      <c r="K169" s="4">
        <v>217</v>
      </c>
      <c r="L169" s="4">
        <v>18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230</v>
      </c>
      <c r="F170" s="4">
        <f>ROUND(Source!BA150,O170)</f>
        <v>0</v>
      </c>
      <c r="G170" s="4" t="s">
        <v>143</v>
      </c>
      <c r="H170" s="4" t="s">
        <v>144</v>
      </c>
      <c r="I170" s="4"/>
      <c r="J170" s="4"/>
      <c r="K170" s="4">
        <v>230</v>
      </c>
      <c r="L170" s="4">
        <v>19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206</v>
      </c>
      <c r="F171" s="4">
        <f>ROUND(Source!T150,O171)</f>
        <v>0</v>
      </c>
      <c r="G171" s="4" t="s">
        <v>145</v>
      </c>
      <c r="H171" s="4" t="s">
        <v>146</v>
      </c>
      <c r="I171" s="4"/>
      <c r="J171" s="4"/>
      <c r="K171" s="4">
        <v>206</v>
      </c>
      <c r="L171" s="4">
        <v>20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207</v>
      </c>
      <c r="F172" s="4">
        <f>Source!U150</f>
        <v>545.14722643649998</v>
      </c>
      <c r="G172" s="4" t="s">
        <v>147</v>
      </c>
      <c r="H172" s="4" t="s">
        <v>148</v>
      </c>
      <c r="I172" s="4"/>
      <c r="J172" s="4"/>
      <c r="K172" s="4">
        <v>207</v>
      </c>
      <c r="L172" s="4">
        <v>21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545.14722643649998</v>
      </c>
      <c r="X172" s="4">
        <v>1</v>
      </c>
      <c r="Y172" s="4">
        <v>545.14722643649998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208</v>
      </c>
      <c r="F173" s="4">
        <f>Source!V150</f>
        <v>0</v>
      </c>
      <c r="G173" s="4" t="s">
        <v>149</v>
      </c>
      <c r="H173" s="4" t="s">
        <v>150</v>
      </c>
      <c r="I173" s="4"/>
      <c r="J173" s="4"/>
      <c r="K173" s="4">
        <v>208</v>
      </c>
      <c r="L173" s="4">
        <v>22</v>
      </c>
      <c r="M173" s="4">
        <v>3</v>
      </c>
      <c r="N173" s="4" t="s">
        <v>3</v>
      </c>
      <c r="O173" s="4">
        <v>-1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209</v>
      </c>
      <c r="F174" s="4">
        <f>ROUND(Source!W150,O174)</f>
        <v>0</v>
      </c>
      <c r="G174" s="4" t="s">
        <v>151</v>
      </c>
      <c r="H174" s="4" t="s">
        <v>152</v>
      </c>
      <c r="I174" s="4"/>
      <c r="J174" s="4"/>
      <c r="K174" s="4">
        <v>209</v>
      </c>
      <c r="L174" s="4">
        <v>23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233</v>
      </c>
      <c r="F175" s="4">
        <f>ROUND(Source!BD150,O175)</f>
        <v>0</v>
      </c>
      <c r="G175" s="4" t="s">
        <v>153</v>
      </c>
      <c r="H175" s="4" t="s">
        <v>154</v>
      </c>
      <c r="I175" s="4"/>
      <c r="J175" s="4"/>
      <c r="K175" s="4">
        <v>233</v>
      </c>
      <c r="L175" s="4">
        <v>24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210</v>
      </c>
      <c r="F176" s="4">
        <f>ROUND(Source!X150,O176)</f>
        <v>215182.27</v>
      </c>
      <c r="G176" s="4" t="s">
        <v>155</v>
      </c>
      <c r="H176" s="4" t="s">
        <v>156</v>
      </c>
      <c r="I176" s="4"/>
      <c r="J176" s="4"/>
      <c r="K176" s="4">
        <v>210</v>
      </c>
      <c r="L176" s="4">
        <v>25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215182.27</v>
      </c>
      <c r="X176" s="4">
        <v>1</v>
      </c>
      <c r="Y176" s="4">
        <v>215182.27</v>
      </c>
      <c r="Z176" s="4"/>
      <c r="AA176" s="4"/>
      <c r="AB176" s="4"/>
    </row>
    <row r="177" spans="1:50" x14ac:dyDescent="0.2">
      <c r="A177" s="4">
        <v>50</v>
      </c>
      <c r="B177" s="4">
        <v>0</v>
      </c>
      <c r="C177" s="4">
        <v>0</v>
      </c>
      <c r="D177" s="4">
        <v>1</v>
      </c>
      <c r="E177" s="4">
        <v>211</v>
      </c>
      <c r="F177" s="4">
        <f>ROUND(Source!Y150,O177)</f>
        <v>100908.43</v>
      </c>
      <c r="G177" s="4" t="s">
        <v>157</v>
      </c>
      <c r="H177" s="4" t="s">
        <v>158</v>
      </c>
      <c r="I177" s="4"/>
      <c r="J177" s="4"/>
      <c r="K177" s="4">
        <v>211</v>
      </c>
      <c r="L177" s="4">
        <v>26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100908.43</v>
      </c>
      <c r="X177" s="4">
        <v>1</v>
      </c>
      <c r="Y177" s="4">
        <v>100908.43</v>
      </c>
      <c r="Z177" s="4"/>
      <c r="AA177" s="4"/>
      <c r="AB177" s="4"/>
    </row>
    <row r="178" spans="1:50" x14ac:dyDescent="0.2">
      <c r="A178" s="4">
        <v>50</v>
      </c>
      <c r="B178" s="4">
        <v>0</v>
      </c>
      <c r="C178" s="4">
        <v>0</v>
      </c>
      <c r="D178" s="4">
        <v>1</v>
      </c>
      <c r="E178" s="4">
        <v>224</v>
      </c>
      <c r="F178" s="4">
        <f>ROUND(Source!AR150,O178)</f>
        <v>2327897.08</v>
      </c>
      <c r="G178" s="4" t="s">
        <v>159</v>
      </c>
      <c r="H178" s="4" t="s">
        <v>160</v>
      </c>
      <c r="I178" s="4"/>
      <c r="J178" s="4"/>
      <c r="K178" s="4">
        <v>224</v>
      </c>
      <c r="L178" s="4">
        <v>27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2327897.08</v>
      </c>
      <c r="X178" s="4">
        <v>1</v>
      </c>
      <c r="Y178" s="4">
        <v>2327897.08</v>
      </c>
      <c r="Z178" s="4"/>
      <c r="AA178" s="4"/>
      <c r="AB178" s="4"/>
    </row>
    <row r="181" spans="1:50" x14ac:dyDescent="0.2">
      <c r="A181">
        <v>70</v>
      </c>
      <c r="B181">
        <v>1</v>
      </c>
      <c r="D181">
        <v>1</v>
      </c>
      <c r="E181" t="s">
        <v>224</v>
      </c>
      <c r="F181" t="s">
        <v>225</v>
      </c>
      <c r="G181">
        <v>0</v>
      </c>
      <c r="H181">
        <v>0</v>
      </c>
      <c r="I181" t="s">
        <v>3</v>
      </c>
      <c r="J181">
        <v>0</v>
      </c>
      <c r="K181">
        <v>0</v>
      </c>
      <c r="L181" t="s">
        <v>3</v>
      </c>
      <c r="M181" t="s">
        <v>3</v>
      </c>
      <c r="N181">
        <v>0</v>
      </c>
      <c r="P181" t="s">
        <v>3</v>
      </c>
    </row>
    <row r="183" spans="1:50" x14ac:dyDescent="0.2">
      <c r="A183">
        <v>-1</v>
      </c>
    </row>
    <row r="185" spans="1:50" x14ac:dyDescent="0.2">
      <c r="A185" s="3">
        <v>75</v>
      </c>
      <c r="B185" s="3" t="s">
        <v>226</v>
      </c>
      <c r="C185" s="3">
        <v>2024</v>
      </c>
      <c r="D185" s="3">
        <v>0</v>
      </c>
      <c r="E185" s="3">
        <v>7</v>
      </c>
      <c r="F185" s="3"/>
      <c r="G185" s="3">
        <v>0</v>
      </c>
      <c r="H185" s="3">
        <v>2</v>
      </c>
      <c r="I185" s="3">
        <v>1</v>
      </c>
      <c r="J185" s="3">
        <v>1</v>
      </c>
      <c r="K185" s="3">
        <v>95</v>
      </c>
      <c r="L185" s="3">
        <v>65</v>
      </c>
      <c r="M185" s="3">
        <v>0</v>
      </c>
      <c r="N185" s="3">
        <v>60232716</v>
      </c>
      <c r="O185" s="3">
        <v>1</v>
      </c>
    </row>
    <row r="186" spans="1:50" x14ac:dyDescent="0.2">
      <c r="A186" s="5">
        <v>1</v>
      </c>
      <c r="B186" s="5" t="s">
        <v>227</v>
      </c>
      <c r="C186" s="5" t="s">
        <v>228</v>
      </c>
      <c r="D186" s="5">
        <v>2024</v>
      </c>
      <c r="E186" s="5">
        <v>7</v>
      </c>
      <c r="F186" s="5">
        <v>1</v>
      </c>
      <c r="G186" s="5">
        <v>1</v>
      </c>
      <c r="H186" s="5">
        <v>0</v>
      </c>
      <c r="I186" s="5">
        <v>2</v>
      </c>
      <c r="J186" s="5">
        <v>1</v>
      </c>
      <c r="K186" s="5">
        <v>9.74</v>
      </c>
      <c r="L186" s="5">
        <v>7.11</v>
      </c>
      <c r="M186" s="5">
        <v>1</v>
      </c>
      <c r="N186" s="5">
        <v>1</v>
      </c>
      <c r="O186" s="5">
        <v>9.74</v>
      </c>
      <c r="P186" s="5">
        <v>7.11</v>
      </c>
      <c r="Q186" s="5">
        <v>1</v>
      </c>
      <c r="R186" s="5" t="s">
        <v>3</v>
      </c>
      <c r="S186" s="5" t="s">
        <v>3</v>
      </c>
      <c r="T186" s="5" t="s">
        <v>3</v>
      </c>
      <c r="U186" s="5" t="s">
        <v>3</v>
      </c>
      <c r="V186" s="5" t="s">
        <v>3</v>
      </c>
      <c r="W186" s="5" t="s">
        <v>3</v>
      </c>
      <c r="X186" s="5" t="s">
        <v>3</v>
      </c>
      <c r="Y186" s="5" t="s">
        <v>3</v>
      </c>
      <c r="Z186" s="5" t="s">
        <v>3</v>
      </c>
      <c r="AA186" s="5" t="s">
        <v>229</v>
      </c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>
        <v>60232717</v>
      </c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90" spans="1:50" x14ac:dyDescent="0.2">
      <c r="A190">
        <v>65</v>
      </c>
      <c r="C190">
        <v>1</v>
      </c>
      <c r="D190">
        <v>0</v>
      </c>
      <c r="E1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326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60232716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21</v>
      </c>
      <c r="E16" s="7">
        <f>ROUND((Source!F137)/1000,2)</f>
        <v>1856.52</v>
      </c>
      <c r="F16" s="7">
        <f>ROUND((Source!F138)/1000,2)</f>
        <v>471.38</v>
      </c>
      <c r="G16" s="7">
        <f>ROUND((Source!F129)/1000,2)</f>
        <v>0</v>
      </c>
      <c r="H16" s="7">
        <f>ROUND((Source!F139)/1000+(Source!F140)/1000,2)</f>
        <v>0</v>
      </c>
      <c r="I16" s="7">
        <f>E16+F16+G16+H16</f>
        <v>2327.9</v>
      </c>
      <c r="J16" s="7">
        <f>ROUND((Source!F135+Source!F134)/1000,2)</f>
        <v>241.43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1995400.05</v>
      </c>
      <c r="AU16" s="7">
        <v>1731759.62</v>
      </c>
      <c r="AV16" s="7">
        <v>0</v>
      </c>
      <c r="AW16" s="7">
        <v>0</v>
      </c>
      <c r="AX16" s="7">
        <v>0</v>
      </c>
      <c r="AY16" s="7">
        <v>32466.9</v>
      </c>
      <c r="AZ16" s="7">
        <v>10253.959999999999</v>
      </c>
      <c r="BA16" s="7">
        <v>231173.53</v>
      </c>
      <c r="BB16" s="7">
        <v>1856516.76</v>
      </c>
      <c r="BC16" s="7">
        <v>471380.32</v>
      </c>
      <c r="BD16" s="7">
        <v>0</v>
      </c>
      <c r="BE16" s="7">
        <v>0</v>
      </c>
      <c r="BF16" s="7">
        <v>545.14722643649998</v>
      </c>
      <c r="BG16" s="7">
        <v>0</v>
      </c>
      <c r="BH16" s="7">
        <v>0</v>
      </c>
      <c r="BI16" s="7">
        <v>215182.27</v>
      </c>
      <c r="BJ16" s="7">
        <v>100908.43</v>
      </c>
      <c r="BK16" s="7">
        <v>2327897.08</v>
      </c>
    </row>
    <row r="18" spans="1:19" x14ac:dyDescent="0.2">
      <c r="A18">
        <v>51</v>
      </c>
      <c r="E18" s="8">
        <f>SUMIF(A16:A17,3,E16:E17)</f>
        <v>1856.52</v>
      </c>
      <c r="F18" s="8">
        <f>SUMIF(A16:A17,3,F16:F17)</f>
        <v>471.38</v>
      </c>
      <c r="G18" s="8">
        <f>SUMIF(A16:A17,3,G16:G17)</f>
        <v>0</v>
      </c>
      <c r="H18" s="8">
        <f>SUMIF(A16:A17,3,H16:H17)</f>
        <v>0</v>
      </c>
      <c r="I18" s="8">
        <f>SUMIF(A16:A17,3,I16:I17)</f>
        <v>2327.9</v>
      </c>
      <c r="J18" s="8">
        <f>SUMIF(A16:A17,3,J16:J17)</f>
        <v>241.43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1995400.05</v>
      </c>
      <c r="G20" s="4" t="s">
        <v>107</v>
      </c>
      <c r="H20" s="4" t="s">
        <v>108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1731759.62</v>
      </c>
      <c r="G21" s="4" t="s">
        <v>109</v>
      </c>
      <c r="H21" s="4" t="s">
        <v>110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111</v>
      </c>
      <c r="H22" s="4" t="s">
        <v>112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1731759.62</v>
      </c>
      <c r="G23" s="4" t="s">
        <v>113</v>
      </c>
      <c r="H23" s="4" t="s">
        <v>114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1731759.62</v>
      </c>
      <c r="G24" s="4" t="s">
        <v>115</v>
      </c>
      <c r="H24" s="4" t="s">
        <v>116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117</v>
      </c>
      <c r="H25" s="4" t="s">
        <v>118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1731759.62</v>
      </c>
      <c r="G26" s="4" t="s">
        <v>119</v>
      </c>
      <c r="H26" s="4" t="s">
        <v>120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121</v>
      </c>
      <c r="H27" s="4" t="s">
        <v>122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123</v>
      </c>
      <c r="H28" s="4" t="s">
        <v>124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125</v>
      </c>
      <c r="H29" s="4" t="s">
        <v>126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32466.9</v>
      </c>
      <c r="G30" s="4" t="s">
        <v>127</v>
      </c>
      <c r="H30" s="4" t="s">
        <v>128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129</v>
      </c>
      <c r="H31" s="4" t="s">
        <v>130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10253.959999999999</v>
      </c>
      <c r="G32" s="4" t="s">
        <v>131</v>
      </c>
      <c r="H32" s="4" t="s">
        <v>132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231173.53</v>
      </c>
      <c r="G33" s="4" t="s">
        <v>133</v>
      </c>
      <c r="H33" s="4" t="s">
        <v>134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135</v>
      </c>
      <c r="H34" s="4" t="s">
        <v>136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1856516.76</v>
      </c>
      <c r="G35" s="4" t="s">
        <v>137</v>
      </c>
      <c r="H35" s="4" t="s">
        <v>138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471380.32</v>
      </c>
      <c r="G36" s="4" t="s">
        <v>139</v>
      </c>
      <c r="H36" s="4" t="s">
        <v>140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141</v>
      </c>
      <c r="H37" s="4" t="s">
        <v>142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143</v>
      </c>
      <c r="H38" s="4" t="s">
        <v>144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145</v>
      </c>
      <c r="H39" s="4" t="s">
        <v>146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545.14722643649998</v>
      </c>
      <c r="G40" s="4" t="s">
        <v>147</v>
      </c>
      <c r="H40" s="4" t="s">
        <v>148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149</v>
      </c>
      <c r="H41" s="4" t="s">
        <v>150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151</v>
      </c>
      <c r="H42" s="4" t="s">
        <v>152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153</v>
      </c>
      <c r="H43" s="4" t="s">
        <v>154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215182.27</v>
      </c>
      <c r="G44" s="4" t="s">
        <v>155</v>
      </c>
      <c r="H44" s="4" t="s">
        <v>156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100908.43</v>
      </c>
      <c r="G45" s="4" t="s">
        <v>157</v>
      </c>
      <c r="H45" s="4" t="s">
        <v>158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2327897.08</v>
      </c>
      <c r="G46" s="4" t="s">
        <v>159</v>
      </c>
      <c r="H46" s="4" t="s">
        <v>160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226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60232716</v>
      </c>
      <c r="O51" s="3">
        <v>1</v>
      </c>
    </row>
    <row r="52" spans="1:50" x14ac:dyDescent="0.2">
      <c r="A52" s="5">
        <v>1</v>
      </c>
      <c r="B52" s="5" t="s">
        <v>227</v>
      </c>
      <c r="C52" s="5" t="s">
        <v>228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229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60232717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60232716</v>
      </c>
      <c r="C1">
        <v>60232902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231</v>
      </c>
      <c r="J1" t="s">
        <v>3</v>
      </c>
      <c r="K1" t="s">
        <v>232</v>
      </c>
      <c r="L1">
        <v>1191</v>
      </c>
      <c r="N1">
        <v>1013</v>
      </c>
      <c r="O1" t="s">
        <v>233</v>
      </c>
      <c r="P1" t="s">
        <v>233</v>
      </c>
      <c r="Q1">
        <v>1</v>
      </c>
      <c r="W1">
        <v>0</v>
      </c>
      <c r="X1">
        <v>476480486</v>
      </c>
      <c r="Y1">
        <f t="shared" ref="Y1:Y11" si="0">(AT1*1.1)</f>
        <v>162.63500000000002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147.85</v>
      </c>
      <c r="AU1" t="s">
        <v>29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ROUND(AT1*Source!I34*AH1*AL1,2)</f>
        <v>0</v>
      </c>
      <c r="CV1">
        <f>ROUND(Y1*Source!I34,9)</f>
        <v>14.393197499999999</v>
      </c>
      <c r="CW1">
        <v>0</v>
      </c>
      <c r="CX1">
        <f>ROUND(Y1*Source!I34,9)</f>
        <v>14.393197499999999</v>
      </c>
      <c r="CY1">
        <f>AD1</f>
        <v>0</v>
      </c>
      <c r="CZ1">
        <f>AH1</f>
        <v>0</v>
      </c>
      <c r="DA1">
        <f>AL1</f>
        <v>1</v>
      </c>
      <c r="DB1">
        <f t="shared" ref="DB1:DB11" si="1">ROUND((ROUND(AT1*CZ1,2)*1.1),6)</f>
        <v>0</v>
      </c>
      <c r="DC1">
        <f t="shared" ref="DC1:DC11" si="2">ROUND((ROUND(AT1*AG1,2)*1.1),6)</f>
        <v>0</v>
      </c>
      <c r="DD1" t="s">
        <v>3</v>
      </c>
      <c r="DE1" t="s">
        <v>3</v>
      </c>
      <c r="DF1">
        <f t="shared" ref="DF1:DF11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60232716</v>
      </c>
      <c r="C2">
        <v>60232902</v>
      </c>
      <c r="D2">
        <v>30596098</v>
      </c>
      <c r="E2">
        <v>1</v>
      </c>
      <c r="F2">
        <v>1</v>
      </c>
      <c r="G2">
        <v>30515945</v>
      </c>
      <c r="H2">
        <v>2</v>
      </c>
      <c r="I2" t="s">
        <v>234</v>
      </c>
      <c r="J2" t="s">
        <v>235</v>
      </c>
      <c r="K2" t="s">
        <v>236</v>
      </c>
      <c r="L2">
        <v>1368</v>
      </c>
      <c r="N2">
        <v>1011</v>
      </c>
      <c r="O2" t="s">
        <v>237</v>
      </c>
      <c r="P2" t="s">
        <v>237</v>
      </c>
      <c r="Q2">
        <v>1</v>
      </c>
      <c r="W2">
        <v>0</v>
      </c>
      <c r="X2">
        <v>-271681264</v>
      </c>
      <c r="Y2">
        <f t="shared" si="0"/>
        <v>0.80300000000000005</v>
      </c>
      <c r="AA2">
        <v>0</v>
      </c>
      <c r="AB2">
        <v>138.44999999999999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8.35</v>
      </c>
      <c r="AK2">
        <v>34.51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0.73</v>
      </c>
      <c r="AU2" t="s">
        <v>29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ROUND(Y2*Source!I34*DO2,9)</f>
        <v>0</v>
      </c>
      <c r="CX2">
        <f>ROUND(Y2*Source!I34,9)</f>
        <v>7.1065500000000004E-2</v>
      </c>
      <c r="CY2">
        <f>AB2</f>
        <v>138.44999999999999</v>
      </c>
      <c r="CZ2">
        <f>AF2</f>
        <v>15.54</v>
      </c>
      <c r="DA2">
        <f>AJ2</f>
        <v>8.35</v>
      </c>
      <c r="DB2">
        <f t="shared" si="1"/>
        <v>12.474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9.2200000000000006</v>
      </c>
      <c r="DH2">
        <f>ROUND(ROUND(AG2*AK2,2)*CX2,2)</f>
        <v>0</v>
      </c>
      <c r="DI2">
        <f t="shared" si="4"/>
        <v>0</v>
      </c>
      <c r="DJ2">
        <f>DG2</f>
        <v>9.2200000000000006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60232716</v>
      </c>
      <c r="C3">
        <v>60232902</v>
      </c>
      <c r="D3">
        <v>30596100</v>
      </c>
      <c r="E3">
        <v>1</v>
      </c>
      <c r="F3">
        <v>1</v>
      </c>
      <c r="G3">
        <v>30515945</v>
      </c>
      <c r="H3">
        <v>2</v>
      </c>
      <c r="I3" t="s">
        <v>238</v>
      </c>
      <c r="J3" t="s">
        <v>239</v>
      </c>
      <c r="K3" t="s">
        <v>240</v>
      </c>
      <c r="L3">
        <v>1368</v>
      </c>
      <c r="N3">
        <v>1011</v>
      </c>
      <c r="O3" t="s">
        <v>237</v>
      </c>
      <c r="P3" t="s">
        <v>237</v>
      </c>
      <c r="Q3">
        <v>1</v>
      </c>
      <c r="W3">
        <v>0</v>
      </c>
      <c r="X3">
        <v>452321351</v>
      </c>
      <c r="Y3">
        <f t="shared" si="0"/>
        <v>0.80300000000000005</v>
      </c>
      <c r="AA3">
        <v>0</v>
      </c>
      <c r="AB3">
        <v>1172.3900000000001</v>
      </c>
      <c r="AC3">
        <v>535.39</v>
      </c>
      <c r="AD3">
        <v>0</v>
      </c>
      <c r="AE3">
        <v>0</v>
      </c>
      <c r="AF3">
        <v>81.150000000000006</v>
      </c>
      <c r="AG3">
        <v>14.54</v>
      </c>
      <c r="AH3">
        <v>0</v>
      </c>
      <c r="AI3">
        <v>1</v>
      </c>
      <c r="AJ3">
        <v>13.54</v>
      </c>
      <c r="AK3">
        <v>34.51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0.73</v>
      </c>
      <c r="AU3" t="s">
        <v>29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ROUND(Y3*Source!I34*DO3,9)</f>
        <v>0</v>
      </c>
      <c r="CX3">
        <f>ROUND(Y3*Source!I34,9)</f>
        <v>7.1065500000000004E-2</v>
      </c>
      <c r="CY3">
        <f>AB3</f>
        <v>1172.3900000000001</v>
      </c>
      <c r="CZ3">
        <f>AF3</f>
        <v>81.150000000000006</v>
      </c>
      <c r="DA3">
        <f>AJ3</f>
        <v>13.54</v>
      </c>
      <c r="DB3">
        <f t="shared" si="1"/>
        <v>65.164000000000001</v>
      </c>
      <c r="DC3">
        <f t="shared" si="2"/>
        <v>11.670999999999999</v>
      </c>
      <c r="DD3" t="s">
        <v>3</v>
      </c>
      <c r="DE3" t="s">
        <v>3</v>
      </c>
      <c r="DF3">
        <f t="shared" si="3"/>
        <v>0</v>
      </c>
      <c r="DG3">
        <f>ROUND(ROUND(AF3*AJ3,2)*CX3,2)</f>
        <v>78.08</v>
      </c>
      <c r="DH3">
        <f>ROUND(ROUND(AG3*AK3,2)*CX3,2)</f>
        <v>35.659999999999997</v>
      </c>
      <c r="DI3">
        <f t="shared" si="4"/>
        <v>0</v>
      </c>
      <c r="DJ3">
        <f>DG3</f>
        <v>78.08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60232716</v>
      </c>
      <c r="C4">
        <v>60232902</v>
      </c>
      <c r="D4">
        <v>30595321</v>
      </c>
      <c r="E4">
        <v>1</v>
      </c>
      <c r="F4">
        <v>1</v>
      </c>
      <c r="G4">
        <v>30515945</v>
      </c>
      <c r="H4">
        <v>2</v>
      </c>
      <c r="I4" t="s">
        <v>241</v>
      </c>
      <c r="J4" t="s">
        <v>242</v>
      </c>
      <c r="K4" t="s">
        <v>243</v>
      </c>
      <c r="L4">
        <v>1368</v>
      </c>
      <c r="N4">
        <v>1011</v>
      </c>
      <c r="O4" t="s">
        <v>237</v>
      </c>
      <c r="P4" t="s">
        <v>237</v>
      </c>
      <c r="Q4">
        <v>1</v>
      </c>
      <c r="W4">
        <v>0</v>
      </c>
      <c r="X4">
        <v>1668154095</v>
      </c>
      <c r="Y4">
        <f t="shared" si="0"/>
        <v>1.1550000000000002</v>
      </c>
      <c r="AA4">
        <v>0</v>
      </c>
      <c r="AB4">
        <v>2190.86</v>
      </c>
      <c r="AC4">
        <v>623.4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11.46</v>
      </c>
      <c r="AK4">
        <v>34.51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1.05</v>
      </c>
      <c r="AU4" t="s">
        <v>29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ROUND(Y4*Source!I34*DO4,9)</f>
        <v>0</v>
      </c>
      <c r="CX4">
        <f>ROUND(Y4*Source!I34,9)</f>
        <v>0.1022175</v>
      </c>
      <c r="CY4">
        <f>AB4</f>
        <v>2190.86</v>
      </c>
      <c r="CZ4">
        <f>AF4</f>
        <v>179.17</v>
      </c>
      <c r="DA4">
        <f>AJ4</f>
        <v>11.46</v>
      </c>
      <c r="DB4">
        <f t="shared" si="1"/>
        <v>206.94300000000001</v>
      </c>
      <c r="DC4">
        <f t="shared" si="2"/>
        <v>19.558</v>
      </c>
      <c r="DD4" t="s">
        <v>3</v>
      </c>
      <c r="DE4" t="s">
        <v>3</v>
      </c>
      <c r="DF4">
        <f t="shared" si="3"/>
        <v>0</v>
      </c>
      <c r="DG4">
        <f>ROUND(ROUND(AF4*AJ4,2)*CX4,2)</f>
        <v>209.88</v>
      </c>
      <c r="DH4">
        <f>ROUND(ROUND(AG4*AK4,2)*CX4,2)</f>
        <v>59.72</v>
      </c>
      <c r="DI4">
        <f t="shared" si="4"/>
        <v>0</v>
      </c>
      <c r="DJ4">
        <f>DG4</f>
        <v>209.88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60232716</v>
      </c>
      <c r="C5">
        <v>60232907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231</v>
      </c>
      <c r="J5" t="s">
        <v>3</v>
      </c>
      <c r="K5" t="s">
        <v>232</v>
      </c>
      <c r="L5">
        <v>1191</v>
      </c>
      <c r="N5">
        <v>1013</v>
      </c>
      <c r="O5" t="s">
        <v>233</v>
      </c>
      <c r="P5" t="s">
        <v>233</v>
      </c>
      <c r="Q5">
        <v>1</v>
      </c>
      <c r="W5">
        <v>0</v>
      </c>
      <c r="X5">
        <v>476480486</v>
      </c>
      <c r="Y5">
        <f t="shared" si="0"/>
        <v>118.58000000000001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107.8</v>
      </c>
      <c r="AU5" t="s">
        <v>29</v>
      </c>
      <c r="AV5">
        <v>1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ROUND(AT5*Source!I35*AH5*AL5,2)</f>
        <v>0</v>
      </c>
      <c r="CV5">
        <f>ROUND(Y5*Source!I35,9)</f>
        <v>62.076630000000002</v>
      </c>
      <c r="CW5">
        <v>0</v>
      </c>
      <c r="CX5">
        <f>ROUND(Y5*Source!I35,9)</f>
        <v>62.076630000000002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60232716</v>
      </c>
      <c r="C6">
        <v>60232907</v>
      </c>
      <c r="D6">
        <v>30596098</v>
      </c>
      <c r="E6">
        <v>1</v>
      </c>
      <c r="F6">
        <v>1</v>
      </c>
      <c r="G6">
        <v>30515945</v>
      </c>
      <c r="H6">
        <v>2</v>
      </c>
      <c r="I6" t="s">
        <v>234</v>
      </c>
      <c r="J6" t="s">
        <v>235</v>
      </c>
      <c r="K6" t="s">
        <v>236</v>
      </c>
      <c r="L6">
        <v>1368</v>
      </c>
      <c r="N6">
        <v>1011</v>
      </c>
      <c r="O6" t="s">
        <v>237</v>
      </c>
      <c r="P6" t="s">
        <v>237</v>
      </c>
      <c r="Q6">
        <v>1</v>
      </c>
      <c r="W6">
        <v>0</v>
      </c>
      <c r="X6">
        <v>-271681264</v>
      </c>
      <c r="Y6">
        <f t="shared" si="0"/>
        <v>0.79200000000000004</v>
      </c>
      <c r="AA6">
        <v>0</v>
      </c>
      <c r="AB6">
        <v>138.44999999999999</v>
      </c>
      <c r="AC6">
        <v>0</v>
      </c>
      <c r="AD6">
        <v>0</v>
      </c>
      <c r="AE6">
        <v>0</v>
      </c>
      <c r="AF6">
        <v>15.54</v>
      </c>
      <c r="AG6">
        <v>0</v>
      </c>
      <c r="AH6">
        <v>0</v>
      </c>
      <c r="AI6">
        <v>1</v>
      </c>
      <c r="AJ6">
        <v>8.35</v>
      </c>
      <c r="AK6">
        <v>34.51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0.72</v>
      </c>
      <c r="AU6" t="s">
        <v>29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ROUND(Y6*Source!I35*DO6,9)</f>
        <v>0</v>
      </c>
      <c r="CX6">
        <f>ROUND(Y6*Source!I35,9)</f>
        <v>0.41461199999999998</v>
      </c>
      <c r="CY6">
        <f>AB6</f>
        <v>138.44999999999999</v>
      </c>
      <c r="CZ6">
        <f>AF6</f>
        <v>15.54</v>
      </c>
      <c r="DA6">
        <f>AJ6</f>
        <v>8.35</v>
      </c>
      <c r="DB6">
        <f t="shared" si="1"/>
        <v>12.308999999999999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53.8</v>
      </c>
      <c r="DH6">
        <f>ROUND(ROUND(AG6*AK6,2)*CX6,2)</f>
        <v>0</v>
      </c>
      <c r="DI6">
        <f t="shared" si="4"/>
        <v>0</v>
      </c>
      <c r="DJ6">
        <f>DG6</f>
        <v>53.8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60232716</v>
      </c>
      <c r="C7">
        <v>60232907</v>
      </c>
      <c r="D7">
        <v>30596100</v>
      </c>
      <c r="E7">
        <v>1</v>
      </c>
      <c r="F7">
        <v>1</v>
      </c>
      <c r="G7">
        <v>30515945</v>
      </c>
      <c r="H7">
        <v>2</v>
      </c>
      <c r="I7" t="s">
        <v>238</v>
      </c>
      <c r="J7" t="s">
        <v>239</v>
      </c>
      <c r="K7" t="s">
        <v>240</v>
      </c>
      <c r="L7">
        <v>1368</v>
      </c>
      <c r="N7">
        <v>1011</v>
      </c>
      <c r="O7" t="s">
        <v>237</v>
      </c>
      <c r="P7" t="s">
        <v>237</v>
      </c>
      <c r="Q7">
        <v>1</v>
      </c>
      <c r="W7">
        <v>0</v>
      </c>
      <c r="X7">
        <v>452321351</v>
      </c>
      <c r="Y7">
        <f t="shared" si="0"/>
        <v>0.79200000000000004</v>
      </c>
      <c r="AA7">
        <v>0</v>
      </c>
      <c r="AB7">
        <v>1172.3900000000001</v>
      </c>
      <c r="AC7">
        <v>535.39</v>
      </c>
      <c r="AD7">
        <v>0</v>
      </c>
      <c r="AE7">
        <v>0</v>
      </c>
      <c r="AF7">
        <v>81.150000000000006</v>
      </c>
      <c r="AG7">
        <v>14.54</v>
      </c>
      <c r="AH7">
        <v>0</v>
      </c>
      <c r="AI7">
        <v>1</v>
      </c>
      <c r="AJ7">
        <v>13.54</v>
      </c>
      <c r="AK7">
        <v>34.51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0.72</v>
      </c>
      <c r="AU7" t="s">
        <v>29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ROUND(Y7*Source!I35*DO7,9)</f>
        <v>0</v>
      </c>
      <c r="CX7">
        <f>ROUND(Y7*Source!I35,9)</f>
        <v>0.41461199999999998</v>
      </c>
      <c r="CY7">
        <f>AB7</f>
        <v>1172.3900000000001</v>
      </c>
      <c r="CZ7">
        <f>AF7</f>
        <v>81.150000000000006</v>
      </c>
      <c r="DA7">
        <f>AJ7</f>
        <v>13.54</v>
      </c>
      <c r="DB7">
        <f t="shared" si="1"/>
        <v>64.272999999999996</v>
      </c>
      <c r="DC7">
        <f t="shared" si="2"/>
        <v>11.516999999999999</v>
      </c>
      <c r="DD7" t="s">
        <v>3</v>
      </c>
      <c r="DE7" t="s">
        <v>3</v>
      </c>
      <c r="DF7">
        <f t="shared" si="3"/>
        <v>0</v>
      </c>
      <c r="DG7">
        <f>ROUND(ROUND(AF7*AJ7,2)*CX7,2)</f>
        <v>455.56</v>
      </c>
      <c r="DH7">
        <f>ROUND(ROUND(AG7*AK7,2)*CX7,2)</f>
        <v>208.04</v>
      </c>
      <c r="DI7">
        <f t="shared" si="4"/>
        <v>0</v>
      </c>
      <c r="DJ7">
        <f>DG7</f>
        <v>455.56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60232716</v>
      </c>
      <c r="C8">
        <v>60232907</v>
      </c>
      <c r="D8">
        <v>30595321</v>
      </c>
      <c r="E8">
        <v>1</v>
      </c>
      <c r="F8">
        <v>1</v>
      </c>
      <c r="G8">
        <v>30515945</v>
      </c>
      <c r="H8">
        <v>2</v>
      </c>
      <c r="I8" t="s">
        <v>241</v>
      </c>
      <c r="J8" t="s">
        <v>242</v>
      </c>
      <c r="K8" t="s">
        <v>243</v>
      </c>
      <c r="L8">
        <v>1368</v>
      </c>
      <c r="N8">
        <v>1011</v>
      </c>
      <c r="O8" t="s">
        <v>237</v>
      </c>
      <c r="P8" t="s">
        <v>237</v>
      </c>
      <c r="Q8">
        <v>1</v>
      </c>
      <c r="W8">
        <v>0</v>
      </c>
      <c r="X8">
        <v>1668154095</v>
      </c>
      <c r="Y8">
        <f t="shared" si="0"/>
        <v>1.1440000000000001</v>
      </c>
      <c r="AA8">
        <v>0</v>
      </c>
      <c r="AB8">
        <v>2190.86</v>
      </c>
      <c r="AC8">
        <v>623.4</v>
      </c>
      <c r="AD8">
        <v>0</v>
      </c>
      <c r="AE8">
        <v>0</v>
      </c>
      <c r="AF8">
        <v>179.17</v>
      </c>
      <c r="AG8">
        <v>16.93</v>
      </c>
      <c r="AH8">
        <v>0</v>
      </c>
      <c r="AI8">
        <v>1</v>
      </c>
      <c r="AJ8">
        <v>11.46</v>
      </c>
      <c r="AK8">
        <v>34.51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1.04</v>
      </c>
      <c r="AU8" t="s">
        <v>29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ROUND(Y8*Source!I35*DO8,9)</f>
        <v>0</v>
      </c>
      <c r="CX8">
        <f>ROUND(Y8*Source!I35,9)</f>
        <v>0.59888399999999997</v>
      </c>
      <c r="CY8">
        <f>AB8</f>
        <v>2190.86</v>
      </c>
      <c r="CZ8">
        <f>AF8</f>
        <v>179.17</v>
      </c>
      <c r="DA8">
        <f>AJ8</f>
        <v>11.46</v>
      </c>
      <c r="DB8">
        <f t="shared" si="1"/>
        <v>204.97399999999999</v>
      </c>
      <c r="DC8">
        <f t="shared" si="2"/>
        <v>19.370999999999999</v>
      </c>
      <c r="DD8" t="s">
        <v>3</v>
      </c>
      <c r="DE8" t="s">
        <v>3</v>
      </c>
      <c r="DF8">
        <f t="shared" si="3"/>
        <v>0</v>
      </c>
      <c r="DG8">
        <f>ROUND(ROUND(AF8*AJ8,2)*CX8,2)</f>
        <v>1229.68</v>
      </c>
      <c r="DH8">
        <f>ROUND(ROUND(AG8*AK8,2)*CX8,2)</f>
        <v>349.9</v>
      </c>
      <c r="DI8">
        <f t="shared" si="4"/>
        <v>0</v>
      </c>
      <c r="DJ8">
        <f>DG8</f>
        <v>1229.68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60232716</v>
      </c>
      <c r="C9">
        <v>60232907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244</v>
      </c>
      <c r="J9" t="s">
        <v>3</v>
      </c>
      <c r="K9" t="s">
        <v>245</v>
      </c>
      <c r="L9">
        <v>1344</v>
      </c>
      <c r="N9">
        <v>1008</v>
      </c>
      <c r="O9" t="s">
        <v>246</v>
      </c>
      <c r="P9" t="s">
        <v>246</v>
      </c>
      <c r="Q9">
        <v>1</v>
      </c>
      <c r="W9">
        <v>0</v>
      </c>
      <c r="X9">
        <v>-1180195794</v>
      </c>
      <c r="Y9">
        <f t="shared" si="0"/>
        <v>2.2000000000000002E-2</v>
      </c>
      <c r="AA9">
        <v>0</v>
      </c>
      <c r="AB9">
        <v>1.07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29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ROUND(Y9*Source!I35*DO9,9)</f>
        <v>0</v>
      </c>
      <c r="CX9">
        <f>ROUND(Y9*Source!I35,9)</f>
        <v>1.1516999999999999E-2</v>
      </c>
      <c r="CY9">
        <f>AB9</f>
        <v>1.07</v>
      </c>
      <c r="CZ9">
        <f>AF9</f>
        <v>1</v>
      </c>
      <c r="DA9">
        <f>AJ9</f>
        <v>1</v>
      </c>
      <c r="DB9">
        <f t="shared" si="1"/>
        <v>2.1999999999999999E-2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0.01</v>
      </c>
      <c r="DH9">
        <f>ROUND(ROUND(AG9,2)*CX9,2)</f>
        <v>0</v>
      </c>
      <c r="DI9">
        <f t="shared" si="4"/>
        <v>0</v>
      </c>
      <c r="DJ9">
        <f>DG9</f>
        <v>0.01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60232716</v>
      </c>
      <c r="C10">
        <v>60232914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231</v>
      </c>
      <c r="J10" t="s">
        <v>3</v>
      </c>
      <c r="K10" t="s">
        <v>232</v>
      </c>
      <c r="L10">
        <v>1191</v>
      </c>
      <c r="N10">
        <v>1013</v>
      </c>
      <c r="O10" t="s">
        <v>233</v>
      </c>
      <c r="P10" t="s">
        <v>233</v>
      </c>
      <c r="Q10">
        <v>1</v>
      </c>
      <c r="W10">
        <v>0</v>
      </c>
      <c r="X10">
        <v>476480486</v>
      </c>
      <c r="Y10">
        <f t="shared" si="0"/>
        <v>1.2649999999999999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1.1499999999999999</v>
      </c>
      <c r="AU10" t="s">
        <v>29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53.13</v>
      </c>
      <c r="CW10">
        <v>0</v>
      </c>
      <c r="CX10">
        <f>ROUND(Y10*Source!I37,9)</f>
        <v>53.13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ROW(Source!A37)</f>
        <v>37</v>
      </c>
      <c r="B11">
        <v>60232716</v>
      </c>
      <c r="C11">
        <v>60232914</v>
      </c>
      <c r="D11">
        <v>47699749</v>
      </c>
      <c r="E11">
        <v>1</v>
      </c>
      <c r="F11">
        <v>1</v>
      </c>
      <c r="G11">
        <v>30515945</v>
      </c>
      <c r="H11">
        <v>2</v>
      </c>
      <c r="I11" t="s">
        <v>247</v>
      </c>
      <c r="J11" t="s">
        <v>248</v>
      </c>
      <c r="K11" t="s">
        <v>249</v>
      </c>
      <c r="L11">
        <v>1368</v>
      </c>
      <c r="N11">
        <v>1011</v>
      </c>
      <c r="O11" t="s">
        <v>237</v>
      </c>
      <c r="P11" t="s">
        <v>237</v>
      </c>
      <c r="Q11">
        <v>1</v>
      </c>
      <c r="W11">
        <v>0</v>
      </c>
      <c r="X11">
        <v>-622321719</v>
      </c>
      <c r="Y11">
        <f t="shared" si="0"/>
        <v>0.6160000000000001</v>
      </c>
      <c r="AA11">
        <v>0</v>
      </c>
      <c r="AB11">
        <v>37.950000000000003</v>
      </c>
      <c r="AC11">
        <v>0</v>
      </c>
      <c r="AD11">
        <v>0</v>
      </c>
      <c r="AE11">
        <v>0</v>
      </c>
      <c r="AF11">
        <v>4.01</v>
      </c>
      <c r="AG11">
        <v>0</v>
      </c>
      <c r="AH11">
        <v>0</v>
      </c>
      <c r="AI11">
        <v>1</v>
      </c>
      <c r="AJ11">
        <v>8.8699999999999992</v>
      </c>
      <c r="AK11">
        <v>34.51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0.56000000000000005</v>
      </c>
      <c r="AU11" t="s">
        <v>29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ROUND(Y11*Source!I37*DO11,9)</f>
        <v>0</v>
      </c>
      <c r="CX11">
        <f>ROUND(Y11*Source!I37,9)</f>
        <v>25.872</v>
      </c>
      <c r="CY11">
        <f>AB11</f>
        <v>37.950000000000003</v>
      </c>
      <c r="CZ11">
        <f>AF11</f>
        <v>4.01</v>
      </c>
      <c r="DA11">
        <f>AJ11</f>
        <v>8.8699999999999992</v>
      </c>
      <c r="DB11">
        <f t="shared" si="1"/>
        <v>2.4750000000000001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920.27</v>
      </c>
      <c r="DH11">
        <f>ROUND(ROUND(AG11*AK11,2)*CX11,2)</f>
        <v>0</v>
      </c>
      <c r="DI11">
        <f t="shared" si="4"/>
        <v>0</v>
      </c>
      <c r="DJ11">
        <f>DG11</f>
        <v>920.27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60232716</v>
      </c>
      <c r="C12">
        <v>60232914</v>
      </c>
      <c r="D12">
        <v>30572010</v>
      </c>
      <c r="E12">
        <v>1</v>
      </c>
      <c r="F12">
        <v>1</v>
      </c>
      <c r="G12">
        <v>30515945</v>
      </c>
      <c r="H12">
        <v>3</v>
      </c>
      <c r="I12" t="s">
        <v>250</v>
      </c>
      <c r="J12" t="s">
        <v>251</v>
      </c>
      <c r="K12" t="s">
        <v>252</v>
      </c>
      <c r="L12">
        <v>1346</v>
      </c>
      <c r="N12">
        <v>1009</v>
      </c>
      <c r="O12" t="s">
        <v>105</v>
      </c>
      <c r="P12" t="s">
        <v>105</v>
      </c>
      <c r="Q12">
        <v>1</v>
      </c>
      <c r="W12">
        <v>0</v>
      </c>
      <c r="X12">
        <v>190141675</v>
      </c>
      <c r="Y12">
        <f t="shared" ref="Y12:Y23" si="5">AT12</f>
        <v>6.6699999999999995E-2</v>
      </c>
      <c r="AA12">
        <v>1359.47</v>
      </c>
      <c r="AB12">
        <v>0</v>
      </c>
      <c r="AC12">
        <v>0</v>
      </c>
      <c r="AD12">
        <v>0</v>
      </c>
      <c r="AE12">
        <v>11.25</v>
      </c>
      <c r="AF12">
        <v>0</v>
      </c>
      <c r="AG12">
        <v>0</v>
      </c>
      <c r="AH12">
        <v>0</v>
      </c>
      <c r="AI12">
        <v>120.48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6.6699999999999995E-2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ROUND(Y12*Source!I37,9)</f>
        <v>2.8014000000000001</v>
      </c>
      <c r="CY12">
        <f>AA12</f>
        <v>1359.47</v>
      </c>
      <c r="CZ12">
        <f>AE12</f>
        <v>11.25</v>
      </c>
      <c r="DA12">
        <f>AI12</f>
        <v>120.48</v>
      </c>
      <c r="DB12">
        <f t="shared" ref="DB12:DB23" si="6">ROUND(ROUND(AT12*CZ12,2),6)</f>
        <v>0.75</v>
      </c>
      <c r="DC12">
        <f t="shared" ref="DC12:DC23" si="7">ROUND(ROUND(AT12*AG12,2),6)</f>
        <v>0</v>
      </c>
      <c r="DD12" t="s">
        <v>3</v>
      </c>
      <c r="DE12" t="s">
        <v>3</v>
      </c>
      <c r="DF12">
        <f>ROUND(ROUND(AE12*AI12,2)*CX12,2)</f>
        <v>3797.02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DF12</f>
        <v>3797.02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60232716</v>
      </c>
      <c r="C13">
        <v>60232914</v>
      </c>
      <c r="D13">
        <v>30571178</v>
      </c>
      <c r="E13">
        <v>1</v>
      </c>
      <c r="F13">
        <v>1</v>
      </c>
      <c r="G13">
        <v>30515945</v>
      </c>
      <c r="H13">
        <v>3</v>
      </c>
      <c r="I13" t="s">
        <v>253</v>
      </c>
      <c r="J13" t="s">
        <v>254</v>
      </c>
      <c r="K13" t="s">
        <v>255</v>
      </c>
      <c r="L13">
        <v>1346</v>
      </c>
      <c r="N13">
        <v>1009</v>
      </c>
      <c r="O13" t="s">
        <v>105</v>
      </c>
      <c r="P13" t="s">
        <v>105</v>
      </c>
      <c r="Q13">
        <v>1</v>
      </c>
      <c r="W13">
        <v>0</v>
      </c>
      <c r="X13">
        <v>622621594</v>
      </c>
      <c r="Y13">
        <f t="shared" si="5"/>
        <v>0.1</v>
      </c>
      <c r="AA13">
        <v>53.77</v>
      </c>
      <c r="AB13">
        <v>0</v>
      </c>
      <c r="AC13">
        <v>0</v>
      </c>
      <c r="AD13">
        <v>0</v>
      </c>
      <c r="AE13">
        <v>1.61</v>
      </c>
      <c r="AF13">
        <v>0</v>
      </c>
      <c r="AG13">
        <v>0</v>
      </c>
      <c r="AH13">
        <v>0</v>
      </c>
      <c r="AI13">
        <v>33.299999999999997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ROUND(Y13*Source!I37,9)</f>
        <v>4.2</v>
      </c>
      <c r="CY13">
        <f>AA13</f>
        <v>53.77</v>
      </c>
      <c r="CZ13">
        <f>AE13</f>
        <v>1.61</v>
      </c>
      <c r="DA13">
        <f>AI13</f>
        <v>33.299999999999997</v>
      </c>
      <c r="DB13">
        <f t="shared" si="6"/>
        <v>0.16</v>
      </c>
      <c r="DC13">
        <f t="shared" si="7"/>
        <v>0</v>
      </c>
      <c r="DD13" t="s">
        <v>3</v>
      </c>
      <c r="DE13" t="s">
        <v>3</v>
      </c>
      <c r="DF13">
        <f>ROUND(ROUND(AE13*AI13,2)*CX13,2)</f>
        <v>225.16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DF13</f>
        <v>225.16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ROW(Source!A40)</f>
        <v>40</v>
      </c>
      <c r="B14">
        <v>60232716</v>
      </c>
      <c r="C14">
        <v>60232921</v>
      </c>
      <c r="D14">
        <v>30515951</v>
      </c>
      <c r="E14">
        <v>30515945</v>
      </c>
      <c r="F14">
        <v>1</v>
      </c>
      <c r="G14">
        <v>30515945</v>
      </c>
      <c r="H14">
        <v>1</v>
      </c>
      <c r="I14" t="s">
        <v>231</v>
      </c>
      <c r="J14" t="s">
        <v>3</v>
      </c>
      <c r="K14" t="s">
        <v>232</v>
      </c>
      <c r="L14">
        <v>1191</v>
      </c>
      <c r="N14">
        <v>1013</v>
      </c>
      <c r="O14" t="s">
        <v>233</v>
      </c>
      <c r="P14" t="s">
        <v>233</v>
      </c>
      <c r="Q14">
        <v>1</v>
      </c>
      <c r="W14">
        <v>0</v>
      </c>
      <c r="X14">
        <v>476480486</v>
      </c>
      <c r="Y14">
        <f t="shared" si="5"/>
        <v>135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135</v>
      </c>
      <c r="AU14" t="s">
        <v>3</v>
      </c>
      <c r="AV14">
        <v>1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ROUND(AT14*Source!I40*AH14*AL14,2)</f>
        <v>0</v>
      </c>
      <c r="CV14">
        <f>ROUND(Y14*Source!I40,9)</f>
        <v>16.335000000000001</v>
      </c>
      <c r="CW14">
        <v>0</v>
      </c>
      <c r="CX14">
        <f>ROUND(Y14*Source!I40,9)</f>
        <v>16.335000000000001</v>
      </c>
      <c r="CY14">
        <f>AD14</f>
        <v>0</v>
      </c>
      <c r="CZ14">
        <f>AH14</f>
        <v>0</v>
      </c>
      <c r="DA14">
        <f>AL14</f>
        <v>1</v>
      </c>
      <c r="DB14">
        <f t="shared" si="6"/>
        <v>0</v>
      </c>
      <c r="DC14">
        <f t="shared" si="7"/>
        <v>0</v>
      </c>
      <c r="DD14" t="s">
        <v>3</v>
      </c>
      <c r="DE14" t="s">
        <v>3</v>
      </c>
      <c r="DF14">
        <f t="shared" ref="DF14:DF20" si="8">ROUND(ROUND(AE14,2)*CX14,2)</f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ROW(Source!A40)</f>
        <v>40</v>
      </c>
      <c r="B15">
        <v>60232716</v>
      </c>
      <c r="C15">
        <v>60232921</v>
      </c>
      <c r="D15">
        <v>30595770</v>
      </c>
      <c r="E15">
        <v>1</v>
      </c>
      <c r="F15">
        <v>1</v>
      </c>
      <c r="G15">
        <v>30515945</v>
      </c>
      <c r="H15">
        <v>2</v>
      </c>
      <c r="I15" t="s">
        <v>256</v>
      </c>
      <c r="J15" t="s">
        <v>257</v>
      </c>
      <c r="K15" t="s">
        <v>258</v>
      </c>
      <c r="L15">
        <v>1368</v>
      </c>
      <c r="N15">
        <v>1011</v>
      </c>
      <c r="O15" t="s">
        <v>237</v>
      </c>
      <c r="P15" t="s">
        <v>237</v>
      </c>
      <c r="Q15">
        <v>1</v>
      </c>
      <c r="W15">
        <v>0</v>
      </c>
      <c r="X15">
        <v>315913355</v>
      </c>
      <c r="Y15">
        <f t="shared" si="5"/>
        <v>8</v>
      </c>
      <c r="AA15">
        <v>0</v>
      </c>
      <c r="AB15">
        <v>254.43</v>
      </c>
      <c r="AC15">
        <v>0</v>
      </c>
      <c r="AD15">
        <v>0</v>
      </c>
      <c r="AE15">
        <v>0</v>
      </c>
      <c r="AF15">
        <v>24.95</v>
      </c>
      <c r="AG15">
        <v>0</v>
      </c>
      <c r="AH15">
        <v>0</v>
      </c>
      <c r="AI15">
        <v>1</v>
      </c>
      <c r="AJ15">
        <v>9.74</v>
      </c>
      <c r="AK15">
        <v>34.51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ROUND(Y15*Source!I40*DO15,9)</f>
        <v>0</v>
      </c>
      <c r="CX15">
        <f>ROUND(Y15*Source!I40,9)</f>
        <v>0.96799999999999997</v>
      </c>
      <c r="CY15">
        <f t="shared" ref="CY15:CY20" si="9">AB15</f>
        <v>254.43</v>
      </c>
      <c r="CZ15">
        <f t="shared" ref="CZ15:CZ20" si="10">AF15</f>
        <v>24.95</v>
      </c>
      <c r="DA15">
        <f t="shared" ref="DA15:DA20" si="11">AJ15</f>
        <v>9.74</v>
      </c>
      <c r="DB15">
        <f t="shared" si="6"/>
        <v>199.6</v>
      </c>
      <c r="DC15">
        <f t="shared" si="7"/>
        <v>0</v>
      </c>
      <c r="DD15" t="s">
        <v>3</v>
      </c>
      <c r="DE15" t="s">
        <v>3</v>
      </c>
      <c r="DF15">
        <f t="shared" si="8"/>
        <v>0</v>
      </c>
      <c r="DG15">
        <f t="shared" ref="DG15:DG20" si="12">ROUND(ROUND(AF15*AJ15,2)*CX15,2)</f>
        <v>235.23</v>
      </c>
      <c r="DH15">
        <f t="shared" ref="DH15:DH20" si="13">ROUND(ROUND(AG15*AK15,2)*CX15,2)</f>
        <v>0</v>
      </c>
      <c r="DI15">
        <f t="shared" si="4"/>
        <v>0</v>
      </c>
      <c r="DJ15">
        <f t="shared" ref="DJ15:DJ20" si="14">DG15</f>
        <v>235.23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ROW(Source!A40)</f>
        <v>40</v>
      </c>
      <c r="B16">
        <v>60232716</v>
      </c>
      <c r="C16">
        <v>60232921</v>
      </c>
      <c r="D16">
        <v>30595822</v>
      </c>
      <c r="E16">
        <v>1</v>
      </c>
      <c r="F16">
        <v>1</v>
      </c>
      <c r="G16">
        <v>30515945</v>
      </c>
      <c r="H16">
        <v>2</v>
      </c>
      <c r="I16" t="s">
        <v>259</v>
      </c>
      <c r="J16" t="s">
        <v>260</v>
      </c>
      <c r="K16" t="s">
        <v>261</v>
      </c>
      <c r="L16">
        <v>1368</v>
      </c>
      <c r="N16">
        <v>1011</v>
      </c>
      <c r="O16" t="s">
        <v>237</v>
      </c>
      <c r="P16" t="s">
        <v>237</v>
      </c>
      <c r="Q16">
        <v>1</v>
      </c>
      <c r="W16">
        <v>0</v>
      </c>
      <c r="X16">
        <v>207661963</v>
      </c>
      <c r="Y16">
        <f t="shared" si="5"/>
        <v>2</v>
      </c>
      <c r="AA16">
        <v>0</v>
      </c>
      <c r="AB16">
        <v>43.8</v>
      </c>
      <c r="AC16">
        <v>0</v>
      </c>
      <c r="AD16">
        <v>0</v>
      </c>
      <c r="AE16">
        <v>0</v>
      </c>
      <c r="AF16">
        <v>4.6900000000000004</v>
      </c>
      <c r="AG16">
        <v>0</v>
      </c>
      <c r="AH16">
        <v>0</v>
      </c>
      <c r="AI16">
        <v>1</v>
      </c>
      <c r="AJ16">
        <v>8.92</v>
      </c>
      <c r="AK16">
        <v>34.51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ROUND(Y16*Source!I40*DO16,9)</f>
        <v>0</v>
      </c>
      <c r="CX16">
        <f>ROUND(Y16*Source!I40,9)</f>
        <v>0.24199999999999999</v>
      </c>
      <c r="CY16">
        <f t="shared" si="9"/>
        <v>43.8</v>
      </c>
      <c r="CZ16">
        <f t="shared" si="10"/>
        <v>4.6900000000000004</v>
      </c>
      <c r="DA16">
        <f t="shared" si="11"/>
        <v>8.92</v>
      </c>
      <c r="DB16">
        <f t="shared" si="6"/>
        <v>9.3800000000000008</v>
      </c>
      <c r="DC16">
        <f t="shared" si="7"/>
        <v>0</v>
      </c>
      <c r="DD16" t="s">
        <v>3</v>
      </c>
      <c r="DE16" t="s">
        <v>3</v>
      </c>
      <c r="DF16">
        <f t="shared" si="8"/>
        <v>0</v>
      </c>
      <c r="DG16">
        <f t="shared" si="12"/>
        <v>10.119999999999999</v>
      </c>
      <c r="DH16">
        <f t="shared" si="13"/>
        <v>0</v>
      </c>
      <c r="DI16">
        <f t="shared" si="4"/>
        <v>0</v>
      </c>
      <c r="DJ16">
        <f t="shared" si="14"/>
        <v>10.119999999999999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ROW(Source!A40)</f>
        <v>40</v>
      </c>
      <c r="B17">
        <v>60232716</v>
      </c>
      <c r="C17">
        <v>60232921</v>
      </c>
      <c r="D17">
        <v>30595960</v>
      </c>
      <c r="E17">
        <v>1</v>
      </c>
      <c r="F17">
        <v>1</v>
      </c>
      <c r="G17">
        <v>30515945</v>
      </c>
      <c r="H17">
        <v>2</v>
      </c>
      <c r="I17" t="s">
        <v>262</v>
      </c>
      <c r="J17" t="s">
        <v>263</v>
      </c>
      <c r="K17" t="s">
        <v>264</v>
      </c>
      <c r="L17">
        <v>1368</v>
      </c>
      <c r="N17">
        <v>1011</v>
      </c>
      <c r="O17" t="s">
        <v>237</v>
      </c>
      <c r="P17" t="s">
        <v>237</v>
      </c>
      <c r="Q17">
        <v>1</v>
      </c>
      <c r="W17">
        <v>0</v>
      </c>
      <c r="X17">
        <v>-419579820</v>
      </c>
      <c r="Y17">
        <f t="shared" si="5"/>
        <v>30</v>
      </c>
      <c r="AA17">
        <v>0</v>
      </c>
      <c r="AB17">
        <v>56.14</v>
      </c>
      <c r="AC17">
        <v>0</v>
      </c>
      <c r="AD17">
        <v>0</v>
      </c>
      <c r="AE17">
        <v>0</v>
      </c>
      <c r="AF17">
        <v>6.1</v>
      </c>
      <c r="AG17">
        <v>0</v>
      </c>
      <c r="AH17">
        <v>0</v>
      </c>
      <c r="AI17">
        <v>1</v>
      </c>
      <c r="AJ17">
        <v>8.7899999999999991</v>
      </c>
      <c r="AK17">
        <v>34.51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30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ROUND(Y17*Source!I40*DO17,9)</f>
        <v>0</v>
      </c>
      <c r="CX17">
        <f>ROUND(Y17*Source!I40,9)</f>
        <v>3.63</v>
      </c>
      <c r="CY17">
        <f t="shared" si="9"/>
        <v>56.14</v>
      </c>
      <c r="CZ17">
        <f t="shared" si="10"/>
        <v>6.1</v>
      </c>
      <c r="DA17">
        <f t="shared" si="11"/>
        <v>8.7899999999999991</v>
      </c>
      <c r="DB17">
        <f t="shared" si="6"/>
        <v>183</v>
      </c>
      <c r="DC17">
        <f t="shared" si="7"/>
        <v>0</v>
      </c>
      <c r="DD17" t="s">
        <v>3</v>
      </c>
      <c r="DE17" t="s">
        <v>3</v>
      </c>
      <c r="DF17">
        <f t="shared" si="8"/>
        <v>0</v>
      </c>
      <c r="DG17">
        <f t="shared" si="12"/>
        <v>194.64</v>
      </c>
      <c r="DH17">
        <f t="shared" si="13"/>
        <v>0</v>
      </c>
      <c r="DI17">
        <f t="shared" si="4"/>
        <v>0</v>
      </c>
      <c r="DJ17">
        <f t="shared" si="14"/>
        <v>194.64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ROW(Source!A40)</f>
        <v>40</v>
      </c>
      <c r="B18">
        <v>60232716</v>
      </c>
      <c r="C18">
        <v>60232921</v>
      </c>
      <c r="D18">
        <v>30596074</v>
      </c>
      <c r="E18">
        <v>1</v>
      </c>
      <c r="F18">
        <v>1</v>
      </c>
      <c r="G18">
        <v>30515945</v>
      </c>
      <c r="H18">
        <v>2</v>
      </c>
      <c r="I18" t="s">
        <v>265</v>
      </c>
      <c r="J18" t="s">
        <v>266</v>
      </c>
      <c r="K18" t="s">
        <v>267</v>
      </c>
      <c r="L18">
        <v>1368</v>
      </c>
      <c r="N18">
        <v>1011</v>
      </c>
      <c r="O18" t="s">
        <v>237</v>
      </c>
      <c r="P18" t="s">
        <v>237</v>
      </c>
      <c r="Q18">
        <v>1</v>
      </c>
      <c r="W18">
        <v>0</v>
      </c>
      <c r="X18">
        <v>-1440889904</v>
      </c>
      <c r="Y18">
        <f t="shared" si="5"/>
        <v>0.02</v>
      </c>
      <c r="AA18">
        <v>0</v>
      </c>
      <c r="AB18">
        <v>1118.8900000000001</v>
      </c>
      <c r="AC18">
        <v>455.99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12.86</v>
      </c>
      <c r="AK18">
        <v>34.51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0.02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ROUND(Y18*Source!I40*DO18,9)</f>
        <v>0</v>
      </c>
      <c r="CX18">
        <f>ROUND(Y18*Source!I40,9)</f>
        <v>2.4199999999999998E-3</v>
      </c>
      <c r="CY18">
        <f t="shared" si="9"/>
        <v>1118.8900000000001</v>
      </c>
      <c r="CZ18">
        <f t="shared" si="10"/>
        <v>83.1</v>
      </c>
      <c r="DA18">
        <f t="shared" si="11"/>
        <v>12.86</v>
      </c>
      <c r="DB18">
        <f t="shared" si="6"/>
        <v>1.66</v>
      </c>
      <c r="DC18">
        <f t="shared" si="7"/>
        <v>0.25</v>
      </c>
      <c r="DD18" t="s">
        <v>3</v>
      </c>
      <c r="DE18" t="s">
        <v>3</v>
      </c>
      <c r="DF18">
        <f t="shared" si="8"/>
        <v>0</v>
      </c>
      <c r="DG18">
        <f t="shared" si="12"/>
        <v>2.59</v>
      </c>
      <c r="DH18">
        <f t="shared" si="13"/>
        <v>1.05</v>
      </c>
      <c r="DI18">
        <f t="shared" si="4"/>
        <v>0</v>
      </c>
      <c r="DJ18">
        <f t="shared" si="14"/>
        <v>2.59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ROW(Source!A40)</f>
        <v>40</v>
      </c>
      <c r="B19">
        <v>60232716</v>
      </c>
      <c r="C19">
        <v>60232921</v>
      </c>
      <c r="D19">
        <v>30596196</v>
      </c>
      <c r="E19">
        <v>1</v>
      </c>
      <c r="F19">
        <v>1</v>
      </c>
      <c r="G19">
        <v>30515945</v>
      </c>
      <c r="H19">
        <v>2</v>
      </c>
      <c r="I19" t="s">
        <v>268</v>
      </c>
      <c r="J19" t="s">
        <v>269</v>
      </c>
      <c r="K19" t="s">
        <v>270</v>
      </c>
      <c r="L19">
        <v>1368</v>
      </c>
      <c r="N19">
        <v>1011</v>
      </c>
      <c r="O19" t="s">
        <v>237</v>
      </c>
      <c r="P19" t="s">
        <v>237</v>
      </c>
      <c r="Q19">
        <v>1</v>
      </c>
      <c r="W19">
        <v>0</v>
      </c>
      <c r="X19">
        <v>-694940319</v>
      </c>
      <c r="Y19">
        <f t="shared" si="5"/>
        <v>3</v>
      </c>
      <c r="AA19">
        <v>0</v>
      </c>
      <c r="AB19">
        <v>7.06</v>
      </c>
      <c r="AC19">
        <v>0</v>
      </c>
      <c r="AD19">
        <v>0</v>
      </c>
      <c r="AE19">
        <v>0</v>
      </c>
      <c r="AF19">
        <v>0.8</v>
      </c>
      <c r="AG19">
        <v>0</v>
      </c>
      <c r="AH19">
        <v>0</v>
      </c>
      <c r="AI19">
        <v>1</v>
      </c>
      <c r="AJ19">
        <v>8.43</v>
      </c>
      <c r="AK19">
        <v>34.51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ROUND(Y19*Source!I40*DO19,9)</f>
        <v>0</v>
      </c>
      <c r="CX19">
        <f>ROUND(Y19*Source!I40,9)</f>
        <v>0.36299999999999999</v>
      </c>
      <c r="CY19">
        <f t="shared" si="9"/>
        <v>7.06</v>
      </c>
      <c r="CZ19">
        <f t="shared" si="10"/>
        <v>0.8</v>
      </c>
      <c r="DA19">
        <f t="shared" si="11"/>
        <v>8.43</v>
      </c>
      <c r="DB19">
        <f t="shared" si="6"/>
        <v>2.4</v>
      </c>
      <c r="DC19">
        <f t="shared" si="7"/>
        <v>0</v>
      </c>
      <c r="DD19" t="s">
        <v>3</v>
      </c>
      <c r="DE19" t="s">
        <v>3</v>
      </c>
      <c r="DF19">
        <f t="shared" si="8"/>
        <v>0</v>
      </c>
      <c r="DG19">
        <f t="shared" si="12"/>
        <v>2.4500000000000002</v>
      </c>
      <c r="DH19">
        <f t="shared" si="13"/>
        <v>0</v>
      </c>
      <c r="DI19">
        <f t="shared" si="4"/>
        <v>0</v>
      </c>
      <c r="DJ19">
        <f t="shared" si="14"/>
        <v>2.4500000000000002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ROW(Source!A40)</f>
        <v>40</v>
      </c>
      <c r="B20">
        <v>60232716</v>
      </c>
      <c r="C20">
        <v>60232921</v>
      </c>
      <c r="D20">
        <v>30595321</v>
      </c>
      <c r="E20">
        <v>1</v>
      </c>
      <c r="F20">
        <v>1</v>
      </c>
      <c r="G20">
        <v>30515945</v>
      </c>
      <c r="H20">
        <v>2</v>
      </c>
      <c r="I20" t="s">
        <v>241</v>
      </c>
      <c r="J20" t="s">
        <v>242</v>
      </c>
      <c r="K20" t="s">
        <v>243</v>
      </c>
      <c r="L20">
        <v>1368</v>
      </c>
      <c r="N20">
        <v>1011</v>
      </c>
      <c r="O20" t="s">
        <v>237</v>
      </c>
      <c r="P20" t="s">
        <v>237</v>
      </c>
      <c r="Q20">
        <v>1</v>
      </c>
      <c r="W20">
        <v>0</v>
      </c>
      <c r="X20">
        <v>1668154095</v>
      </c>
      <c r="Y20">
        <f t="shared" si="5"/>
        <v>0.02</v>
      </c>
      <c r="AA20">
        <v>0</v>
      </c>
      <c r="AB20">
        <v>2149.79</v>
      </c>
      <c r="AC20">
        <v>611.71</v>
      </c>
      <c r="AD20">
        <v>0</v>
      </c>
      <c r="AE20">
        <v>0</v>
      </c>
      <c r="AF20">
        <v>179.17</v>
      </c>
      <c r="AG20">
        <v>16.93</v>
      </c>
      <c r="AH20">
        <v>0</v>
      </c>
      <c r="AI20">
        <v>1</v>
      </c>
      <c r="AJ20">
        <v>11.46</v>
      </c>
      <c r="AK20">
        <v>34.51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0.02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ROUND(Y20*Source!I40*DO20,9)</f>
        <v>0</v>
      </c>
      <c r="CX20">
        <f>ROUND(Y20*Source!I40,9)</f>
        <v>2.4199999999999998E-3</v>
      </c>
      <c r="CY20">
        <f t="shared" si="9"/>
        <v>2149.79</v>
      </c>
      <c r="CZ20">
        <f t="shared" si="10"/>
        <v>179.17</v>
      </c>
      <c r="DA20">
        <f t="shared" si="11"/>
        <v>11.46</v>
      </c>
      <c r="DB20">
        <f t="shared" si="6"/>
        <v>3.58</v>
      </c>
      <c r="DC20">
        <f t="shared" si="7"/>
        <v>0.34</v>
      </c>
      <c r="DD20" t="s">
        <v>3</v>
      </c>
      <c r="DE20" t="s">
        <v>3</v>
      </c>
      <c r="DF20">
        <f t="shared" si="8"/>
        <v>0</v>
      </c>
      <c r="DG20">
        <f t="shared" si="12"/>
        <v>4.97</v>
      </c>
      <c r="DH20">
        <f t="shared" si="13"/>
        <v>1.41</v>
      </c>
      <c r="DI20">
        <f t="shared" si="4"/>
        <v>0</v>
      </c>
      <c r="DJ20">
        <f t="shared" si="14"/>
        <v>4.97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60232716</v>
      </c>
      <c r="C21">
        <v>60232921</v>
      </c>
      <c r="D21">
        <v>30571178</v>
      </c>
      <c r="E21">
        <v>1</v>
      </c>
      <c r="F21">
        <v>1</v>
      </c>
      <c r="G21">
        <v>30515945</v>
      </c>
      <c r="H21">
        <v>3</v>
      </c>
      <c r="I21" t="s">
        <v>253</v>
      </c>
      <c r="J21" t="s">
        <v>254</v>
      </c>
      <c r="K21" t="s">
        <v>255</v>
      </c>
      <c r="L21">
        <v>1346</v>
      </c>
      <c r="N21">
        <v>1009</v>
      </c>
      <c r="O21" t="s">
        <v>105</v>
      </c>
      <c r="P21" t="s">
        <v>105</v>
      </c>
      <c r="Q21">
        <v>1</v>
      </c>
      <c r="W21">
        <v>0</v>
      </c>
      <c r="X21">
        <v>622621594</v>
      </c>
      <c r="Y21">
        <f t="shared" si="5"/>
        <v>0.8</v>
      </c>
      <c r="AA21">
        <v>53.61</v>
      </c>
      <c r="AB21">
        <v>0</v>
      </c>
      <c r="AC21">
        <v>0</v>
      </c>
      <c r="AD21">
        <v>0</v>
      </c>
      <c r="AE21">
        <v>1.61</v>
      </c>
      <c r="AF21">
        <v>0</v>
      </c>
      <c r="AG21">
        <v>0</v>
      </c>
      <c r="AH21">
        <v>0</v>
      </c>
      <c r="AI21">
        <v>33.299999999999997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ROUND(Y21*Source!I40,9)</f>
        <v>9.6799999999999997E-2</v>
      </c>
      <c r="CY21">
        <f>AA21</f>
        <v>53.61</v>
      </c>
      <c r="CZ21">
        <f>AE21</f>
        <v>1.61</v>
      </c>
      <c r="DA21">
        <f>AI21</f>
        <v>33.299999999999997</v>
      </c>
      <c r="DB21">
        <f t="shared" si="6"/>
        <v>1.29</v>
      </c>
      <c r="DC21">
        <f t="shared" si="7"/>
        <v>0</v>
      </c>
      <c r="DD21" t="s">
        <v>3</v>
      </c>
      <c r="DE21" t="s">
        <v>3</v>
      </c>
      <c r="DF21">
        <f>ROUND(ROUND(AE21*AI21,2)*CX21,2)</f>
        <v>5.19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DF21</f>
        <v>5.19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60232716</v>
      </c>
      <c r="C22">
        <v>60232921</v>
      </c>
      <c r="D22">
        <v>30571795</v>
      </c>
      <c r="E22">
        <v>1</v>
      </c>
      <c r="F22">
        <v>1</v>
      </c>
      <c r="G22">
        <v>30515945</v>
      </c>
      <c r="H22">
        <v>3</v>
      </c>
      <c r="I22" t="s">
        <v>271</v>
      </c>
      <c r="J22" t="s">
        <v>272</v>
      </c>
      <c r="K22" t="s">
        <v>273</v>
      </c>
      <c r="L22">
        <v>1327</v>
      </c>
      <c r="N22">
        <v>1005</v>
      </c>
      <c r="O22" t="s">
        <v>274</v>
      </c>
      <c r="P22" t="s">
        <v>274</v>
      </c>
      <c r="Q22">
        <v>1</v>
      </c>
      <c r="W22">
        <v>0</v>
      </c>
      <c r="X22">
        <v>-513013576</v>
      </c>
      <c r="Y22">
        <f t="shared" si="5"/>
        <v>140</v>
      </c>
      <c r="AA22">
        <v>11.82</v>
      </c>
      <c r="AB22">
        <v>0</v>
      </c>
      <c r="AC22">
        <v>0</v>
      </c>
      <c r="AD22">
        <v>0</v>
      </c>
      <c r="AE22">
        <v>3.66</v>
      </c>
      <c r="AF22">
        <v>0</v>
      </c>
      <c r="AG22">
        <v>0</v>
      </c>
      <c r="AH22">
        <v>0</v>
      </c>
      <c r="AI22">
        <v>3.23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140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ROUND(Y22*Source!I40,9)</f>
        <v>16.940000000000001</v>
      </c>
      <c r="CY22">
        <f>AA22</f>
        <v>11.82</v>
      </c>
      <c r="CZ22">
        <f>AE22</f>
        <v>3.66</v>
      </c>
      <c r="DA22">
        <f>AI22</f>
        <v>3.23</v>
      </c>
      <c r="DB22">
        <f t="shared" si="6"/>
        <v>512.4</v>
      </c>
      <c r="DC22">
        <f t="shared" si="7"/>
        <v>0</v>
      </c>
      <c r="DD22" t="s">
        <v>3</v>
      </c>
      <c r="DE22" t="s">
        <v>3</v>
      </c>
      <c r="DF22">
        <f>ROUND(ROUND(AE22*AI22,2)*CX22,2)</f>
        <v>200.23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DF22</f>
        <v>200.23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60232716</v>
      </c>
      <c r="C23">
        <v>60232921</v>
      </c>
      <c r="D23">
        <v>30571950</v>
      </c>
      <c r="E23">
        <v>1</v>
      </c>
      <c r="F23">
        <v>1</v>
      </c>
      <c r="G23">
        <v>30515945</v>
      </c>
      <c r="H23">
        <v>3</v>
      </c>
      <c r="I23" t="s">
        <v>275</v>
      </c>
      <c r="J23" t="s">
        <v>276</v>
      </c>
      <c r="K23" t="s">
        <v>277</v>
      </c>
      <c r="L23">
        <v>1348</v>
      </c>
      <c r="N23">
        <v>1009</v>
      </c>
      <c r="O23" t="s">
        <v>278</v>
      </c>
      <c r="P23" t="s">
        <v>278</v>
      </c>
      <c r="Q23">
        <v>1000</v>
      </c>
      <c r="W23">
        <v>0</v>
      </c>
      <c r="X23">
        <v>-2027916569</v>
      </c>
      <c r="Y23">
        <f t="shared" si="5"/>
        <v>2.0000000000000001E-4</v>
      </c>
      <c r="AA23">
        <v>90774.76</v>
      </c>
      <c r="AB23">
        <v>0</v>
      </c>
      <c r="AC23">
        <v>0</v>
      </c>
      <c r="AD23">
        <v>0</v>
      </c>
      <c r="AE23">
        <v>13609.41</v>
      </c>
      <c r="AF23">
        <v>0</v>
      </c>
      <c r="AG23">
        <v>0</v>
      </c>
      <c r="AH23">
        <v>0</v>
      </c>
      <c r="AI23">
        <v>6.67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2.0000000000000001E-4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ROUND(Y23*Source!I40,9)</f>
        <v>2.4199999999999999E-5</v>
      </c>
      <c r="CY23">
        <f>AA23</f>
        <v>90774.76</v>
      </c>
      <c r="CZ23">
        <f>AE23</f>
        <v>13609.41</v>
      </c>
      <c r="DA23">
        <f>AI23</f>
        <v>6.67</v>
      </c>
      <c r="DB23">
        <f t="shared" si="6"/>
        <v>2.72</v>
      </c>
      <c r="DC23">
        <f t="shared" si="7"/>
        <v>0</v>
      </c>
      <c r="DD23" t="s">
        <v>3</v>
      </c>
      <c r="DE23" t="s">
        <v>3</v>
      </c>
      <c r="DF23">
        <f>ROUND(ROUND(AE23*AI23,2)*CX23,2)</f>
        <v>2.2000000000000002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DF23</f>
        <v>2.2000000000000002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ROW(Source!A77)</f>
        <v>77</v>
      </c>
      <c r="B24">
        <v>60232716</v>
      </c>
      <c r="C24">
        <v>60232933</v>
      </c>
      <c r="D24">
        <v>30515951</v>
      </c>
      <c r="E24">
        <v>30515945</v>
      </c>
      <c r="F24">
        <v>1</v>
      </c>
      <c r="G24">
        <v>30515945</v>
      </c>
      <c r="H24">
        <v>1</v>
      </c>
      <c r="I24" t="s">
        <v>231</v>
      </c>
      <c r="J24" t="s">
        <v>3</v>
      </c>
      <c r="K24" t="s">
        <v>232</v>
      </c>
      <c r="L24">
        <v>1191</v>
      </c>
      <c r="N24">
        <v>1013</v>
      </c>
      <c r="O24" t="s">
        <v>233</v>
      </c>
      <c r="P24" t="s">
        <v>233</v>
      </c>
      <c r="Q24">
        <v>1</v>
      </c>
      <c r="W24">
        <v>0</v>
      </c>
      <c r="X24">
        <v>476480486</v>
      </c>
      <c r="Y24">
        <f>(AT24*1.1)</f>
        <v>27.280000000000005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24.8</v>
      </c>
      <c r="AU24" t="s">
        <v>29</v>
      </c>
      <c r="AV24">
        <v>1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ROUND(AT24*Source!I77*AH24*AL24,2)</f>
        <v>0</v>
      </c>
      <c r="CV24">
        <f>ROUND(Y24*Source!I77,9)</f>
        <v>114.619648</v>
      </c>
      <c r="CW24">
        <v>0</v>
      </c>
      <c r="CX24">
        <f>ROUND(Y24*Source!I77,9)</f>
        <v>114.619648</v>
      </c>
      <c r="CY24">
        <f>AD24</f>
        <v>0</v>
      </c>
      <c r="CZ24">
        <f>AH24</f>
        <v>0</v>
      </c>
      <c r="DA24">
        <f>AL24</f>
        <v>1</v>
      </c>
      <c r="DB24">
        <f>ROUND((ROUND(AT24*CZ24,2)*1.1),6)</f>
        <v>0</v>
      </c>
      <c r="DC24">
        <f>ROUND((ROUND(AT24*AG24,2)*1.1),6)</f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 t="shared" si="4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ROW(Source!A77)</f>
        <v>77</v>
      </c>
      <c r="B25">
        <v>60232716</v>
      </c>
      <c r="C25">
        <v>60232933</v>
      </c>
      <c r="D25">
        <v>30596074</v>
      </c>
      <c r="E25">
        <v>1</v>
      </c>
      <c r="F25">
        <v>1</v>
      </c>
      <c r="G25">
        <v>30515945</v>
      </c>
      <c r="H25">
        <v>2</v>
      </c>
      <c r="I25" t="s">
        <v>265</v>
      </c>
      <c r="J25" t="s">
        <v>266</v>
      </c>
      <c r="K25" t="s">
        <v>267</v>
      </c>
      <c r="L25">
        <v>1368</v>
      </c>
      <c r="N25">
        <v>1011</v>
      </c>
      <c r="O25" t="s">
        <v>237</v>
      </c>
      <c r="P25" t="s">
        <v>237</v>
      </c>
      <c r="Q25">
        <v>1</v>
      </c>
      <c r="W25">
        <v>0</v>
      </c>
      <c r="X25">
        <v>-1440889904</v>
      </c>
      <c r="Y25">
        <f>(AT25*1.1)</f>
        <v>1.639</v>
      </c>
      <c r="AA25">
        <v>0</v>
      </c>
      <c r="AB25">
        <v>1140.27</v>
      </c>
      <c r="AC25">
        <v>464.7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12.86</v>
      </c>
      <c r="AK25">
        <v>34.51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1.49</v>
      </c>
      <c r="AU25" t="s">
        <v>29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ROUND(Y25*Source!I77*DO25,9)</f>
        <v>0</v>
      </c>
      <c r="CX25">
        <f>ROUND(Y25*Source!I77,9)</f>
        <v>6.8864223999999998</v>
      </c>
      <c r="CY25">
        <f>AB25</f>
        <v>1140.27</v>
      </c>
      <c r="CZ25">
        <f>AF25</f>
        <v>83.1</v>
      </c>
      <c r="DA25">
        <f>AJ25</f>
        <v>12.86</v>
      </c>
      <c r="DB25">
        <f>ROUND((ROUND(AT25*CZ25,2)*1.1),6)</f>
        <v>136.202</v>
      </c>
      <c r="DC25">
        <f>ROUND((ROUND(AT25*AG25,2)*1.1),6)</f>
        <v>20.68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7359.31</v>
      </c>
      <c r="DH25">
        <f>ROUND(ROUND(AG25*AK25,2)*CX25,2)</f>
        <v>2999.17</v>
      </c>
      <c r="DI25">
        <f t="shared" si="4"/>
        <v>0</v>
      </c>
      <c r="DJ25">
        <f>DG25</f>
        <v>7359.31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ROW(Source!A77)</f>
        <v>77</v>
      </c>
      <c r="B26">
        <v>60232716</v>
      </c>
      <c r="C26">
        <v>60232933</v>
      </c>
      <c r="D26">
        <v>30595440</v>
      </c>
      <c r="E26">
        <v>1</v>
      </c>
      <c r="F26">
        <v>1</v>
      </c>
      <c r="G26">
        <v>30515945</v>
      </c>
      <c r="H26">
        <v>2</v>
      </c>
      <c r="I26" t="s">
        <v>279</v>
      </c>
      <c r="J26" t="s">
        <v>280</v>
      </c>
      <c r="K26" t="s">
        <v>281</v>
      </c>
      <c r="L26">
        <v>1368</v>
      </c>
      <c r="N26">
        <v>1011</v>
      </c>
      <c r="O26" t="s">
        <v>237</v>
      </c>
      <c r="P26" t="s">
        <v>237</v>
      </c>
      <c r="Q26">
        <v>1</v>
      </c>
      <c r="W26">
        <v>0</v>
      </c>
      <c r="X26">
        <v>-119259197</v>
      </c>
      <c r="Y26">
        <f>(AT26*1.1)</f>
        <v>6.0830000000000011</v>
      </c>
      <c r="AA26">
        <v>0</v>
      </c>
      <c r="AB26">
        <v>6.51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8.36</v>
      </c>
      <c r="AK26">
        <v>34.51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5.53</v>
      </c>
      <c r="AU26" t="s">
        <v>29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ROUND(Y26*Source!I77*DO26,9)</f>
        <v>0</v>
      </c>
      <c r="CX26">
        <f>ROUND(Y26*Source!I77,9)</f>
        <v>25.558332799999999</v>
      </c>
      <c r="CY26">
        <f>AB26</f>
        <v>6.51</v>
      </c>
      <c r="CZ26">
        <f>AF26</f>
        <v>0.73</v>
      </c>
      <c r="DA26">
        <f>AJ26</f>
        <v>8.36</v>
      </c>
      <c r="DB26">
        <f>ROUND((ROUND(AT26*CZ26,2)*1.1),6)</f>
        <v>4.444</v>
      </c>
      <c r="DC26">
        <f>ROUND((ROUND(AT26*AG26,2)*1.1),6)</f>
        <v>0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155.91</v>
      </c>
      <c r="DH26">
        <f>ROUND(ROUND(AG26*AK26,2)*CX26,2)</f>
        <v>0</v>
      </c>
      <c r="DI26">
        <f t="shared" si="4"/>
        <v>0</v>
      </c>
      <c r="DJ26">
        <f>DG26</f>
        <v>155.91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ROW(Source!A77)</f>
        <v>77</v>
      </c>
      <c r="B27">
        <v>60232716</v>
      </c>
      <c r="C27">
        <v>60232933</v>
      </c>
      <c r="D27">
        <v>38720107</v>
      </c>
      <c r="E27">
        <v>1</v>
      </c>
      <c r="F27">
        <v>1</v>
      </c>
      <c r="G27">
        <v>30515945</v>
      </c>
      <c r="H27">
        <v>2</v>
      </c>
      <c r="I27" t="s">
        <v>282</v>
      </c>
      <c r="J27" t="s">
        <v>283</v>
      </c>
      <c r="K27" t="s">
        <v>284</v>
      </c>
      <c r="L27">
        <v>1368</v>
      </c>
      <c r="N27">
        <v>1011</v>
      </c>
      <c r="O27" t="s">
        <v>237</v>
      </c>
      <c r="P27" t="s">
        <v>237</v>
      </c>
      <c r="Q27">
        <v>1</v>
      </c>
      <c r="W27">
        <v>0</v>
      </c>
      <c r="X27">
        <v>526760848</v>
      </c>
      <c r="Y27">
        <f>(AT27*1.1)</f>
        <v>5.6539999999999999</v>
      </c>
      <c r="AA27">
        <v>0</v>
      </c>
      <c r="AB27">
        <v>38.03</v>
      </c>
      <c r="AC27">
        <v>0</v>
      </c>
      <c r="AD27">
        <v>0</v>
      </c>
      <c r="AE27">
        <v>0</v>
      </c>
      <c r="AF27">
        <v>4</v>
      </c>
      <c r="AG27">
        <v>0</v>
      </c>
      <c r="AH27">
        <v>0</v>
      </c>
      <c r="AI27">
        <v>1</v>
      </c>
      <c r="AJ27">
        <v>8.91</v>
      </c>
      <c r="AK27">
        <v>34.51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5.14</v>
      </c>
      <c r="AU27" t="s">
        <v>29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ROUND(Y27*Source!I77*DO27,9)</f>
        <v>0</v>
      </c>
      <c r="CX27">
        <f>ROUND(Y27*Source!I77,9)</f>
        <v>23.755846399999999</v>
      </c>
      <c r="CY27">
        <f>AB27</f>
        <v>38.03</v>
      </c>
      <c r="CZ27">
        <f>AF27</f>
        <v>4</v>
      </c>
      <c r="DA27">
        <f>AJ27</f>
        <v>8.91</v>
      </c>
      <c r="DB27">
        <f>ROUND((ROUND(AT27*CZ27,2)*1.1),6)</f>
        <v>22.616</v>
      </c>
      <c r="DC27">
        <f>ROUND((ROUND(AT27*AG27,2)*1.1),6)</f>
        <v>0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846.66</v>
      </c>
      <c r="DH27">
        <f>ROUND(ROUND(AG27*AK27,2)*CX27,2)</f>
        <v>0</v>
      </c>
      <c r="DI27">
        <f t="shared" si="4"/>
        <v>0</v>
      </c>
      <c r="DJ27">
        <f>DG27</f>
        <v>846.66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ROW(Source!A77)</f>
        <v>77</v>
      </c>
      <c r="B28">
        <v>60232716</v>
      </c>
      <c r="C28">
        <v>60232933</v>
      </c>
      <c r="D28">
        <v>30571525</v>
      </c>
      <c r="E28">
        <v>1</v>
      </c>
      <c r="F28">
        <v>1</v>
      </c>
      <c r="G28">
        <v>30515945</v>
      </c>
      <c r="H28">
        <v>3</v>
      </c>
      <c r="I28" t="s">
        <v>285</v>
      </c>
      <c r="J28" t="s">
        <v>286</v>
      </c>
      <c r="K28" t="s">
        <v>287</v>
      </c>
      <c r="L28">
        <v>1348</v>
      </c>
      <c r="N28">
        <v>1009</v>
      </c>
      <c r="O28" t="s">
        <v>278</v>
      </c>
      <c r="P28" t="s">
        <v>278</v>
      </c>
      <c r="Q28">
        <v>1000</v>
      </c>
      <c r="W28">
        <v>0</v>
      </c>
      <c r="X28">
        <v>852257746</v>
      </c>
      <c r="Y28">
        <f t="shared" ref="Y28:Y53" si="15">AT28</f>
        <v>6.0000000000000002E-5</v>
      </c>
      <c r="AA28">
        <v>83856.09</v>
      </c>
      <c r="AB28">
        <v>0</v>
      </c>
      <c r="AC28">
        <v>0</v>
      </c>
      <c r="AD28">
        <v>0</v>
      </c>
      <c r="AE28">
        <v>11242.42</v>
      </c>
      <c r="AF28">
        <v>0</v>
      </c>
      <c r="AG28">
        <v>0</v>
      </c>
      <c r="AH28">
        <v>0</v>
      </c>
      <c r="AI28">
        <v>6.9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6.0000000000000002E-5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ROUND(Y28*Source!I77,9)</f>
        <v>2.5209599999999999E-4</v>
      </c>
      <c r="CY28">
        <f t="shared" ref="CY28:CY34" si="16">AA28</f>
        <v>83856.09</v>
      </c>
      <c r="CZ28">
        <f t="shared" ref="CZ28:CZ34" si="17">AE28</f>
        <v>11242.42</v>
      </c>
      <c r="DA28">
        <f t="shared" ref="DA28:DA34" si="18">AI28</f>
        <v>6.9</v>
      </c>
      <c r="DB28">
        <f t="shared" ref="DB28:DB53" si="19">ROUND(ROUND(AT28*CZ28,2),6)</f>
        <v>0.67</v>
      </c>
      <c r="DC28">
        <f t="shared" ref="DC28:DC53" si="20">ROUND(ROUND(AT28*AG28,2),6)</f>
        <v>0</v>
      </c>
      <c r="DD28" t="s">
        <v>3</v>
      </c>
      <c r="DE28" t="s">
        <v>3</v>
      </c>
      <c r="DF28">
        <f t="shared" ref="DF28:DF34" si="21">ROUND(ROUND(AE28*AI28,2)*CX28,2)</f>
        <v>19.559999999999999</v>
      </c>
      <c r="DG28">
        <f t="shared" ref="DG28:DG35" si="22">ROUND(ROUND(AF28,2)*CX28,2)</f>
        <v>0</v>
      </c>
      <c r="DH28">
        <f t="shared" ref="DH28:DH35" si="23">ROUND(ROUND(AG28,2)*CX28,2)</f>
        <v>0</v>
      </c>
      <c r="DI28">
        <f t="shared" si="4"/>
        <v>0</v>
      </c>
      <c r="DJ28">
        <f t="shared" ref="DJ28:DJ34" si="24">DF28</f>
        <v>19.559999999999999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ROW(Source!A77)</f>
        <v>77</v>
      </c>
      <c r="B29">
        <v>60232716</v>
      </c>
      <c r="C29">
        <v>60232933</v>
      </c>
      <c r="D29">
        <v>51908426</v>
      </c>
      <c r="E29">
        <v>1</v>
      </c>
      <c r="F29">
        <v>1</v>
      </c>
      <c r="G29">
        <v>30515945</v>
      </c>
      <c r="H29">
        <v>3</v>
      </c>
      <c r="I29" t="s">
        <v>288</v>
      </c>
      <c r="J29" t="s">
        <v>289</v>
      </c>
      <c r="K29" t="s">
        <v>290</v>
      </c>
      <c r="L29">
        <v>1346</v>
      </c>
      <c r="N29">
        <v>1009</v>
      </c>
      <c r="O29" t="s">
        <v>105</v>
      </c>
      <c r="P29" t="s">
        <v>105</v>
      </c>
      <c r="Q29">
        <v>1</v>
      </c>
      <c r="W29">
        <v>0</v>
      </c>
      <c r="X29">
        <v>-1425618595</v>
      </c>
      <c r="Y29">
        <f t="shared" si="15"/>
        <v>0.8</v>
      </c>
      <c r="AA29">
        <v>211.96</v>
      </c>
      <c r="AB29">
        <v>0</v>
      </c>
      <c r="AC29">
        <v>0</v>
      </c>
      <c r="AD29">
        <v>0</v>
      </c>
      <c r="AE29">
        <v>25.8</v>
      </c>
      <c r="AF29">
        <v>0</v>
      </c>
      <c r="AG29">
        <v>0</v>
      </c>
      <c r="AH29">
        <v>0</v>
      </c>
      <c r="AI29">
        <v>7.6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ROUND(Y29*Source!I77,9)</f>
        <v>3.3612799999999998</v>
      </c>
      <c r="CY29">
        <f t="shared" si="16"/>
        <v>211.96</v>
      </c>
      <c r="CZ29">
        <f t="shared" si="17"/>
        <v>25.8</v>
      </c>
      <c r="DA29">
        <f t="shared" si="18"/>
        <v>7.6</v>
      </c>
      <c r="DB29">
        <f t="shared" si="19"/>
        <v>20.64</v>
      </c>
      <c r="DC29">
        <f t="shared" si="20"/>
        <v>0</v>
      </c>
      <c r="DD29" t="s">
        <v>3</v>
      </c>
      <c r="DE29" t="s">
        <v>3</v>
      </c>
      <c r="DF29">
        <f t="shared" si="21"/>
        <v>659.08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659.08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ROW(Source!A77)</f>
        <v>77</v>
      </c>
      <c r="B30">
        <v>60232716</v>
      </c>
      <c r="C30">
        <v>60232933</v>
      </c>
      <c r="D30">
        <v>30571897</v>
      </c>
      <c r="E30">
        <v>1</v>
      </c>
      <c r="F30">
        <v>1</v>
      </c>
      <c r="G30">
        <v>30515945</v>
      </c>
      <c r="H30">
        <v>3</v>
      </c>
      <c r="I30" t="s">
        <v>291</v>
      </c>
      <c r="J30" t="s">
        <v>292</v>
      </c>
      <c r="K30" t="s">
        <v>293</v>
      </c>
      <c r="L30">
        <v>1348</v>
      </c>
      <c r="N30">
        <v>1009</v>
      </c>
      <c r="O30" t="s">
        <v>278</v>
      </c>
      <c r="P30" t="s">
        <v>278</v>
      </c>
      <c r="Q30">
        <v>1000</v>
      </c>
      <c r="W30">
        <v>0</v>
      </c>
      <c r="X30">
        <v>1488995423</v>
      </c>
      <c r="Y30">
        <f t="shared" si="15"/>
        <v>5.0000000000000001E-4</v>
      </c>
      <c r="AA30">
        <v>1617949.24</v>
      </c>
      <c r="AB30">
        <v>0</v>
      </c>
      <c r="AC30">
        <v>0</v>
      </c>
      <c r="AD30">
        <v>0</v>
      </c>
      <c r="AE30">
        <v>60966</v>
      </c>
      <c r="AF30">
        <v>0</v>
      </c>
      <c r="AG30">
        <v>0</v>
      </c>
      <c r="AH30">
        <v>0</v>
      </c>
      <c r="AI30">
        <v>24.55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5.0000000000000001E-4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ROUND(Y30*Source!I77,9)</f>
        <v>2.1007999999999999E-3</v>
      </c>
      <c r="CY30">
        <f t="shared" si="16"/>
        <v>1617949.24</v>
      </c>
      <c r="CZ30">
        <f t="shared" si="17"/>
        <v>60966</v>
      </c>
      <c r="DA30">
        <f t="shared" si="18"/>
        <v>24.55</v>
      </c>
      <c r="DB30">
        <f t="shared" si="19"/>
        <v>30.48</v>
      </c>
      <c r="DC30">
        <f t="shared" si="20"/>
        <v>0</v>
      </c>
      <c r="DD30" t="s">
        <v>3</v>
      </c>
      <c r="DE30" t="s">
        <v>3</v>
      </c>
      <c r="DF30">
        <f t="shared" si="21"/>
        <v>3144.3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3144.3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ROW(Source!A77)</f>
        <v>77</v>
      </c>
      <c r="B31">
        <v>60232716</v>
      </c>
      <c r="C31">
        <v>60232933</v>
      </c>
      <c r="D31">
        <v>30571920</v>
      </c>
      <c r="E31">
        <v>1</v>
      </c>
      <c r="F31">
        <v>1</v>
      </c>
      <c r="G31">
        <v>30515945</v>
      </c>
      <c r="H31">
        <v>3</v>
      </c>
      <c r="I31" t="s">
        <v>294</v>
      </c>
      <c r="J31" t="s">
        <v>295</v>
      </c>
      <c r="K31" t="s">
        <v>296</v>
      </c>
      <c r="L31">
        <v>1348</v>
      </c>
      <c r="N31">
        <v>1009</v>
      </c>
      <c r="O31" t="s">
        <v>278</v>
      </c>
      <c r="P31" t="s">
        <v>278</v>
      </c>
      <c r="Q31">
        <v>1000</v>
      </c>
      <c r="W31">
        <v>0</v>
      </c>
      <c r="X31">
        <v>-391005678</v>
      </c>
      <c r="Y31">
        <f t="shared" si="15"/>
        <v>4.0000000000000003E-5</v>
      </c>
      <c r="AA31">
        <v>94661.04</v>
      </c>
      <c r="AB31">
        <v>0</v>
      </c>
      <c r="AC31">
        <v>0</v>
      </c>
      <c r="AD31">
        <v>0</v>
      </c>
      <c r="AE31">
        <v>7982.5</v>
      </c>
      <c r="AF31">
        <v>0</v>
      </c>
      <c r="AG31">
        <v>0</v>
      </c>
      <c r="AH31">
        <v>0</v>
      </c>
      <c r="AI31">
        <v>10.97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4.0000000000000003E-5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ROUND(Y31*Source!I77,9)</f>
        <v>1.68064E-4</v>
      </c>
      <c r="CY31">
        <f t="shared" si="16"/>
        <v>94661.04</v>
      </c>
      <c r="CZ31">
        <f t="shared" si="17"/>
        <v>7982.5</v>
      </c>
      <c r="DA31">
        <f t="shared" si="18"/>
        <v>10.97</v>
      </c>
      <c r="DB31">
        <f t="shared" si="19"/>
        <v>0.32</v>
      </c>
      <c r="DC31">
        <f t="shared" si="20"/>
        <v>0</v>
      </c>
      <c r="DD31" t="s">
        <v>3</v>
      </c>
      <c r="DE31" t="s">
        <v>3</v>
      </c>
      <c r="DF31">
        <f t="shared" si="21"/>
        <v>14.72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14.72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ROW(Source!A77)</f>
        <v>77</v>
      </c>
      <c r="B32">
        <v>60232716</v>
      </c>
      <c r="C32">
        <v>60232933</v>
      </c>
      <c r="D32">
        <v>30584876</v>
      </c>
      <c r="E32">
        <v>1</v>
      </c>
      <c r="F32">
        <v>1</v>
      </c>
      <c r="G32">
        <v>30515945</v>
      </c>
      <c r="H32">
        <v>3</v>
      </c>
      <c r="I32" t="s">
        <v>297</v>
      </c>
      <c r="J32" t="s">
        <v>298</v>
      </c>
      <c r="K32" t="s">
        <v>299</v>
      </c>
      <c r="L32">
        <v>1356</v>
      </c>
      <c r="N32">
        <v>1010</v>
      </c>
      <c r="O32" t="s">
        <v>300</v>
      </c>
      <c r="P32" t="s">
        <v>300</v>
      </c>
      <c r="Q32">
        <v>1000</v>
      </c>
      <c r="W32">
        <v>0</v>
      </c>
      <c r="X32">
        <v>833010814</v>
      </c>
      <c r="Y32">
        <f t="shared" si="15"/>
        <v>4.0999999999999999E-4</v>
      </c>
      <c r="AA32">
        <v>1470.25</v>
      </c>
      <c r="AB32">
        <v>0</v>
      </c>
      <c r="AC32">
        <v>0</v>
      </c>
      <c r="AD32">
        <v>0</v>
      </c>
      <c r="AE32">
        <v>226.68</v>
      </c>
      <c r="AF32">
        <v>0</v>
      </c>
      <c r="AG32">
        <v>0</v>
      </c>
      <c r="AH32">
        <v>0</v>
      </c>
      <c r="AI32">
        <v>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4.0999999999999999E-4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ROUND(Y32*Source!I77,9)</f>
        <v>1.7226559999999999E-3</v>
      </c>
      <c r="CY32">
        <f t="shared" si="16"/>
        <v>1470.25</v>
      </c>
      <c r="CZ32">
        <f t="shared" si="17"/>
        <v>226.68</v>
      </c>
      <c r="DA32">
        <f t="shared" si="18"/>
        <v>6</v>
      </c>
      <c r="DB32">
        <f t="shared" si="19"/>
        <v>0.09</v>
      </c>
      <c r="DC32">
        <f t="shared" si="20"/>
        <v>0</v>
      </c>
      <c r="DD32" t="s">
        <v>3</v>
      </c>
      <c r="DE32" t="s">
        <v>3</v>
      </c>
      <c r="DF32">
        <f t="shared" si="21"/>
        <v>2.34</v>
      </c>
      <c r="DG32">
        <f t="shared" si="22"/>
        <v>0</v>
      </c>
      <c r="DH32">
        <f t="shared" si="23"/>
        <v>0</v>
      </c>
      <c r="DI32">
        <f t="shared" si="4"/>
        <v>0</v>
      </c>
      <c r="DJ32">
        <f t="shared" si="24"/>
        <v>2.34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ROW(Source!A77)</f>
        <v>77</v>
      </c>
      <c r="B33">
        <v>60232716</v>
      </c>
      <c r="C33">
        <v>60232933</v>
      </c>
      <c r="D33">
        <v>30584495</v>
      </c>
      <c r="E33">
        <v>1</v>
      </c>
      <c r="F33">
        <v>1</v>
      </c>
      <c r="G33">
        <v>30515945</v>
      </c>
      <c r="H33">
        <v>3</v>
      </c>
      <c r="I33" t="s">
        <v>301</v>
      </c>
      <c r="J33" t="s">
        <v>302</v>
      </c>
      <c r="K33" t="s">
        <v>303</v>
      </c>
      <c r="L33">
        <v>1301</v>
      </c>
      <c r="N33">
        <v>1003</v>
      </c>
      <c r="O33" t="s">
        <v>72</v>
      </c>
      <c r="P33" t="s">
        <v>72</v>
      </c>
      <c r="Q33">
        <v>1</v>
      </c>
      <c r="W33">
        <v>0</v>
      </c>
      <c r="X33">
        <v>-823101399</v>
      </c>
      <c r="Y33">
        <f t="shared" si="15"/>
        <v>0.96</v>
      </c>
      <c r="AA33">
        <v>5.0999999999999996</v>
      </c>
      <c r="AB33">
        <v>0</v>
      </c>
      <c r="AC33">
        <v>0</v>
      </c>
      <c r="AD33">
        <v>0</v>
      </c>
      <c r="AE33">
        <v>0.7</v>
      </c>
      <c r="AF33">
        <v>0</v>
      </c>
      <c r="AG33">
        <v>0</v>
      </c>
      <c r="AH33">
        <v>0</v>
      </c>
      <c r="AI33">
        <v>6.74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0.96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ROUND(Y33*Source!I77,9)</f>
        <v>4.0335359999999998</v>
      </c>
      <c r="CY33">
        <f t="shared" si="16"/>
        <v>5.0999999999999996</v>
      </c>
      <c r="CZ33">
        <f t="shared" si="17"/>
        <v>0.7</v>
      </c>
      <c r="DA33">
        <f t="shared" si="18"/>
        <v>6.74</v>
      </c>
      <c r="DB33">
        <f t="shared" si="19"/>
        <v>0.67</v>
      </c>
      <c r="DC33">
        <f t="shared" si="20"/>
        <v>0</v>
      </c>
      <c r="DD33" t="s">
        <v>3</v>
      </c>
      <c r="DE33" t="s">
        <v>3</v>
      </c>
      <c r="DF33">
        <f t="shared" si="21"/>
        <v>19.04</v>
      </c>
      <c r="DG33">
        <f t="shared" si="22"/>
        <v>0</v>
      </c>
      <c r="DH33">
        <f t="shared" si="23"/>
        <v>0</v>
      </c>
      <c r="DI33">
        <f t="shared" ref="DI33:DI61" si="25">ROUND(ROUND(AH33,2)*CX33,2)</f>
        <v>0</v>
      </c>
      <c r="DJ33">
        <f t="shared" si="24"/>
        <v>19.04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ROW(Source!A77)</f>
        <v>77</v>
      </c>
      <c r="B34">
        <v>60232716</v>
      </c>
      <c r="C34">
        <v>60232933</v>
      </c>
      <c r="D34">
        <v>30584497</v>
      </c>
      <c r="E34">
        <v>1</v>
      </c>
      <c r="F34">
        <v>1</v>
      </c>
      <c r="G34">
        <v>30515945</v>
      </c>
      <c r="H34">
        <v>3</v>
      </c>
      <c r="I34" t="s">
        <v>304</v>
      </c>
      <c r="J34" t="s">
        <v>305</v>
      </c>
      <c r="K34" t="s">
        <v>306</v>
      </c>
      <c r="L34">
        <v>1356</v>
      </c>
      <c r="N34">
        <v>1010</v>
      </c>
      <c r="O34" t="s">
        <v>300</v>
      </c>
      <c r="P34" t="s">
        <v>300</v>
      </c>
      <c r="Q34">
        <v>1000</v>
      </c>
      <c r="W34">
        <v>0</v>
      </c>
      <c r="X34">
        <v>-402432771</v>
      </c>
      <c r="Y34">
        <f t="shared" si="15"/>
        <v>8.3199999999999993E-3</v>
      </c>
      <c r="AA34">
        <v>229.8</v>
      </c>
      <c r="AB34">
        <v>0</v>
      </c>
      <c r="AC34">
        <v>0</v>
      </c>
      <c r="AD34">
        <v>0</v>
      </c>
      <c r="AE34">
        <v>6.44</v>
      </c>
      <c r="AF34">
        <v>0</v>
      </c>
      <c r="AG34">
        <v>0</v>
      </c>
      <c r="AH34">
        <v>0</v>
      </c>
      <c r="AI34">
        <v>33.01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8.3199999999999993E-3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ROUND(Y34*Source!I77,9)</f>
        <v>3.4957311999999997E-2</v>
      </c>
      <c r="CY34">
        <f t="shared" si="16"/>
        <v>229.8</v>
      </c>
      <c r="CZ34">
        <f t="shared" si="17"/>
        <v>6.44</v>
      </c>
      <c r="DA34">
        <f t="shared" si="18"/>
        <v>33.01</v>
      </c>
      <c r="DB34">
        <f t="shared" si="19"/>
        <v>0.05</v>
      </c>
      <c r="DC34">
        <f t="shared" si="20"/>
        <v>0</v>
      </c>
      <c r="DD34" t="s">
        <v>3</v>
      </c>
      <c r="DE34" t="s">
        <v>3</v>
      </c>
      <c r="DF34">
        <f t="shared" si="21"/>
        <v>7.43</v>
      </c>
      <c r="DG34">
        <f t="shared" si="22"/>
        <v>0</v>
      </c>
      <c r="DH34">
        <f t="shared" si="23"/>
        <v>0</v>
      </c>
      <c r="DI34">
        <f t="shared" si="25"/>
        <v>0</v>
      </c>
      <c r="DJ34">
        <f t="shared" si="24"/>
        <v>7.43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ROW(Source!A78)</f>
        <v>78</v>
      </c>
      <c r="B35">
        <v>60232716</v>
      </c>
      <c r="C35">
        <v>60232945</v>
      </c>
      <c r="D35">
        <v>30515951</v>
      </c>
      <c r="E35">
        <v>30515945</v>
      </c>
      <c r="F35">
        <v>1</v>
      </c>
      <c r="G35">
        <v>30515945</v>
      </c>
      <c r="H35">
        <v>1</v>
      </c>
      <c r="I35" t="s">
        <v>231</v>
      </c>
      <c r="J35" t="s">
        <v>3</v>
      </c>
      <c r="K35" t="s">
        <v>232</v>
      </c>
      <c r="L35">
        <v>1191</v>
      </c>
      <c r="N35">
        <v>1013</v>
      </c>
      <c r="O35" t="s">
        <v>233</v>
      </c>
      <c r="P35" t="s">
        <v>233</v>
      </c>
      <c r="Q35">
        <v>1</v>
      </c>
      <c r="W35">
        <v>0</v>
      </c>
      <c r="X35">
        <v>476480486</v>
      </c>
      <c r="Y35">
        <f t="shared" si="15"/>
        <v>11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11</v>
      </c>
      <c r="AU35" t="s">
        <v>3</v>
      </c>
      <c r="AV35">
        <v>1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ROUND(AT35*Source!I78*AH35*AL35,2)</f>
        <v>0</v>
      </c>
      <c r="CV35">
        <f>ROUND(Y35*Source!I78,9)</f>
        <v>10.34</v>
      </c>
      <c r="CW35">
        <v>0</v>
      </c>
      <c r="CX35">
        <f>ROUND(Y35*Source!I78,9)</f>
        <v>10.34</v>
      </c>
      <c r="CY35">
        <f>AD35</f>
        <v>0</v>
      </c>
      <c r="CZ35">
        <f>AH35</f>
        <v>0</v>
      </c>
      <c r="DA35">
        <f>AL35</f>
        <v>1</v>
      </c>
      <c r="DB35">
        <f t="shared" si="19"/>
        <v>0</v>
      </c>
      <c r="DC35">
        <f t="shared" si="20"/>
        <v>0</v>
      </c>
      <c r="DD35" t="s">
        <v>3</v>
      </c>
      <c r="DE35" t="s">
        <v>3</v>
      </c>
      <c r="DF35">
        <f>ROUND(ROUND(AE35,2)*CX35,2)</f>
        <v>0</v>
      </c>
      <c r="DG35">
        <f t="shared" si="22"/>
        <v>0</v>
      </c>
      <c r="DH35">
        <f t="shared" si="23"/>
        <v>0</v>
      </c>
      <c r="DI35">
        <f t="shared" si="2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ROW(Source!A78)</f>
        <v>78</v>
      </c>
      <c r="B36">
        <v>60232716</v>
      </c>
      <c r="C36">
        <v>60232945</v>
      </c>
      <c r="D36">
        <v>30596074</v>
      </c>
      <c r="E36">
        <v>1</v>
      </c>
      <c r="F36">
        <v>1</v>
      </c>
      <c r="G36">
        <v>30515945</v>
      </c>
      <c r="H36">
        <v>2</v>
      </c>
      <c r="I36" t="s">
        <v>265</v>
      </c>
      <c r="J36" t="s">
        <v>266</v>
      </c>
      <c r="K36" t="s">
        <v>267</v>
      </c>
      <c r="L36">
        <v>1368</v>
      </c>
      <c r="N36">
        <v>1011</v>
      </c>
      <c r="O36" t="s">
        <v>237</v>
      </c>
      <c r="P36" t="s">
        <v>237</v>
      </c>
      <c r="Q36">
        <v>1</v>
      </c>
      <c r="W36">
        <v>0</v>
      </c>
      <c r="X36">
        <v>-1440889904</v>
      </c>
      <c r="Y36">
        <f t="shared" si="15"/>
        <v>1.48</v>
      </c>
      <c r="AA36">
        <v>0</v>
      </c>
      <c r="AB36">
        <v>1140.27</v>
      </c>
      <c r="AC36">
        <v>464.7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12.86</v>
      </c>
      <c r="AK36">
        <v>34.51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1.48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ROUND(Y36*Source!I78*DO36,9)</f>
        <v>0</v>
      </c>
      <c r="CX36">
        <f>ROUND(Y36*Source!I78,9)</f>
        <v>1.3912</v>
      </c>
      <c r="CY36">
        <f>AB36</f>
        <v>1140.27</v>
      </c>
      <c r="CZ36">
        <f>AF36</f>
        <v>83.1</v>
      </c>
      <c r="DA36">
        <f>AJ36</f>
        <v>12.86</v>
      </c>
      <c r="DB36">
        <f t="shared" si="19"/>
        <v>122.99</v>
      </c>
      <c r="DC36">
        <f t="shared" si="20"/>
        <v>18.68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1486.73</v>
      </c>
      <c r="DH36">
        <f>ROUND(ROUND(AG36*AK36,2)*CX36,2)</f>
        <v>605.9</v>
      </c>
      <c r="DI36">
        <f t="shared" si="25"/>
        <v>0</v>
      </c>
      <c r="DJ36">
        <f>DG36</f>
        <v>1486.73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ROW(Source!A78)</f>
        <v>78</v>
      </c>
      <c r="B37">
        <v>60232716</v>
      </c>
      <c r="C37">
        <v>60232945</v>
      </c>
      <c r="D37">
        <v>30595440</v>
      </c>
      <c r="E37">
        <v>1</v>
      </c>
      <c r="F37">
        <v>1</v>
      </c>
      <c r="G37">
        <v>30515945</v>
      </c>
      <c r="H37">
        <v>2</v>
      </c>
      <c r="I37" t="s">
        <v>279</v>
      </c>
      <c r="J37" t="s">
        <v>280</v>
      </c>
      <c r="K37" t="s">
        <v>281</v>
      </c>
      <c r="L37">
        <v>1368</v>
      </c>
      <c r="N37">
        <v>1011</v>
      </c>
      <c r="O37" t="s">
        <v>237</v>
      </c>
      <c r="P37" t="s">
        <v>237</v>
      </c>
      <c r="Q37">
        <v>1</v>
      </c>
      <c r="W37">
        <v>0</v>
      </c>
      <c r="X37">
        <v>-119259197</v>
      </c>
      <c r="Y37">
        <f t="shared" si="15"/>
        <v>2.4</v>
      </c>
      <c r="AA37">
        <v>0</v>
      </c>
      <c r="AB37">
        <v>6.51</v>
      </c>
      <c r="AC37">
        <v>0</v>
      </c>
      <c r="AD37">
        <v>0</v>
      </c>
      <c r="AE37">
        <v>0</v>
      </c>
      <c r="AF37">
        <v>0.73</v>
      </c>
      <c r="AG37">
        <v>0</v>
      </c>
      <c r="AH37">
        <v>0</v>
      </c>
      <c r="AI37">
        <v>1</v>
      </c>
      <c r="AJ37">
        <v>8.36</v>
      </c>
      <c r="AK37">
        <v>34.51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2.4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ROUND(Y37*Source!I78*DO37,9)</f>
        <v>0</v>
      </c>
      <c r="CX37">
        <f>ROUND(Y37*Source!I78,9)</f>
        <v>2.2559999999999998</v>
      </c>
      <c r="CY37">
        <f>AB37</f>
        <v>6.51</v>
      </c>
      <c r="CZ37">
        <f>AF37</f>
        <v>0.73</v>
      </c>
      <c r="DA37">
        <f>AJ37</f>
        <v>8.36</v>
      </c>
      <c r="DB37">
        <f t="shared" si="19"/>
        <v>1.75</v>
      </c>
      <c r="DC37">
        <f t="shared" si="20"/>
        <v>0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13.76</v>
      </c>
      <c r="DH37">
        <f>ROUND(ROUND(AG37*AK37,2)*CX37,2)</f>
        <v>0</v>
      </c>
      <c r="DI37">
        <f t="shared" si="25"/>
        <v>0</v>
      </c>
      <c r="DJ37">
        <f>DG37</f>
        <v>13.76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ROW(Source!A78)</f>
        <v>78</v>
      </c>
      <c r="B38">
        <v>60232716</v>
      </c>
      <c r="C38">
        <v>60232945</v>
      </c>
      <c r="D38">
        <v>38720107</v>
      </c>
      <c r="E38">
        <v>1</v>
      </c>
      <c r="F38">
        <v>1</v>
      </c>
      <c r="G38">
        <v>30515945</v>
      </c>
      <c r="H38">
        <v>2</v>
      </c>
      <c r="I38" t="s">
        <v>282</v>
      </c>
      <c r="J38" t="s">
        <v>283</v>
      </c>
      <c r="K38" t="s">
        <v>284</v>
      </c>
      <c r="L38">
        <v>1368</v>
      </c>
      <c r="N38">
        <v>1011</v>
      </c>
      <c r="O38" t="s">
        <v>237</v>
      </c>
      <c r="P38" t="s">
        <v>237</v>
      </c>
      <c r="Q38">
        <v>1</v>
      </c>
      <c r="W38">
        <v>0</v>
      </c>
      <c r="X38">
        <v>526760848</v>
      </c>
      <c r="Y38">
        <f t="shared" si="15"/>
        <v>2.4</v>
      </c>
      <c r="AA38">
        <v>0</v>
      </c>
      <c r="AB38">
        <v>38.03</v>
      </c>
      <c r="AC38">
        <v>0</v>
      </c>
      <c r="AD38">
        <v>0</v>
      </c>
      <c r="AE38">
        <v>0</v>
      </c>
      <c r="AF38">
        <v>4</v>
      </c>
      <c r="AG38">
        <v>0</v>
      </c>
      <c r="AH38">
        <v>0</v>
      </c>
      <c r="AI38">
        <v>1</v>
      </c>
      <c r="AJ38">
        <v>8.91</v>
      </c>
      <c r="AK38">
        <v>34.51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ROUND(Y38*Source!I78*DO38,9)</f>
        <v>0</v>
      </c>
      <c r="CX38">
        <f>ROUND(Y38*Source!I78,9)</f>
        <v>2.2559999999999998</v>
      </c>
      <c r="CY38">
        <f>AB38</f>
        <v>38.03</v>
      </c>
      <c r="CZ38">
        <f>AF38</f>
        <v>4</v>
      </c>
      <c r="DA38">
        <f>AJ38</f>
        <v>8.91</v>
      </c>
      <c r="DB38">
        <f t="shared" si="19"/>
        <v>9.6</v>
      </c>
      <c r="DC38">
        <f t="shared" si="20"/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80.400000000000006</v>
      </c>
      <c r="DH38">
        <f>ROUND(ROUND(AG38*AK38,2)*CX38,2)</f>
        <v>0</v>
      </c>
      <c r="DI38">
        <f t="shared" si="25"/>
        <v>0</v>
      </c>
      <c r="DJ38">
        <f>DG38</f>
        <v>80.400000000000006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ROW(Source!A78)</f>
        <v>78</v>
      </c>
      <c r="B39">
        <v>60232716</v>
      </c>
      <c r="C39">
        <v>60232945</v>
      </c>
      <c r="D39">
        <v>30571525</v>
      </c>
      <c r="E39">
        <v>1</v>
      </c>
      <c r="F39">
        <v>1</v>
      </c>
      <c r="G39">
        <v>30515945</v>
      </c>
      <c r="H39">
        <v>3</v>
      </c>
      <c r="I39" t="s">
        <v>285</v>
      </c>
      <c r="J39" t="s">
        <v>286</v>
      </c>
      <c r="K39" t="s">
        <v>287</v>
      </c>
      <c r="L39">
        <v>1348</v>
      </c>
      <c r="N39">
        <v>1009</v>
      </c>
      <c r="O39" t="s">
        <v>278</v>
      </c>
      <c r="P39" t="s">
        <v>278</v>
      </c>
      <c r="Q39">
        <v>1000</v>
      </c>
      <c r="W39">
        <v>0</v>
      </c>
      <c r="X39">
        <v>852257746</v>
      </c>
      <c r="Y39">
        <f t="shared" si="15"/>
        <v>6.0000000000000002E-5</v>
      </c>
      <c r="AA39">
        <v>83856.09</v>
      </c>
      <c r="AB39">
        <v>0</v>
      </c>
      <c r="AC39">
        <v>0</v>
      </c>
      <c r="AD39">
        <v>0</v>
      </c>
      <c r="AE39">
        <v>11242.42</v>
      </c>
      <c r="AF39">
        <v>0</v>
      </c>
      <c r="AG39">
        <v>0</v>
      </c>
      <c r="AH39">
        <v>0</v>
      </c>
      <c r="AI39">
        <v>6.9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6.0000000000000002E-5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ROUND(Y39*Source!I78,9)</f>
        <v>5.6400000000000002E-5</v>
      </c>
      <c r="CY39">
        <f t="shared" ref="CY39:CY45" si="26">AA39</f>
        <v>83856.09</v>
      </c>
      <c r="CZ39">
        <f t="shared" ref="CZ39:CZ45" si="27">AE39</f>
        <v>11242.42</v>
      </c>
      <c r="DA39">
        <f t="shared" ref="DA39:DA45" si="28">AI39</f>
        <v>6.9</v>
      </c>
      <c r="DB39">
        <f t="shared" si="19"/>
        <v>0.67</v>
      </c>
      <c r="DC39">
        <f t="shared" si="20"/>
        <v>0</v>
      </c>
      <c r="DD39" t="s">
        <v>3</v>
      </c>
      <c r="DE39" t="s">
        <v>3</v>
      </c>
      <c r="DF39">
        <f t="shared" ref="DF39:DF45" si="29">ROUND(ROUND(AE39*AI39,2)*CX39,2)</f>
        <v>4.38</v>
      </c>
      <c r="DG39">
        <f t="shared" ref="DG39:DG54" si="30">ROUND(ROUND(AF39,2)*CX39,2)</f>
        <v>0</v>
      </c>
      <c r="DH39">
        <f t="shared" ref="DH39:DH54" si="31">ROUND(ROUND(AG39,2)*CX39,2)</f>
        <v>0</v>
      </c>
      <c r="DI39">
        <f t="shared" si="25"/>
        <v>0</v>
      </c>
      <c r="DJ39">
        <f t="shared" ref="DJ39:DJ45" si="32">DF39</f>
        <v>4.38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ROW(Source!A78)</f>
        <v>78</v>
      </c>
      <c r="B40">
        <v>60232716</v>
      </c>
      <c r="C40">
        <v>60232945</v>
      </c>
      <c r="D40">
        <v>51908426</v>
      </c>
      <c r="E40">
        <v>1</v>
      </c>
      <c r="F40">
        <v>1</v>
      </c>
      <c r="G40">
        <v>30515945</v>
      </c>
      <c r="H40">
        <v>3</v>
      </c>
      <c r="I40" t="s">
        <v>288</v>
      </c>
      <c r="J40" t="s">
        <v>289</v>
      </c>
      <c r="K40" t="s">
        <v>290</v>
      </c>
      <c r="L40">
        <v>1346</v>
      </c>
      <c r="N40">
        <v>1009</v>
      </c>
      <c r="O40" t="s">
        <v>105</v>
      </c>
      <c r="P40" t="s">
        <v>105</v>
      </c>
      <c r="Q40">
        <v>1</v>
      </c>
      <c r="W40">
        <v>0</v>
      </c>
      <c r="X40">
        <v>-1425618595</v>
      </c>
      <c r="Y40">
        <f t="shared" si="15"/>
        <v>0.8</v>
      </c>
      <c r="AA40">
        <v>211.96</v>
      </c>
      <c r="AB40">
        <v>0</v>
      </c>
      <c r="AC40">
        <v>0</v>
      </c>
      <c r="AD40">
        <v>0</v>
      </c>
      <c r="AE40">
        <v>25.8</v>
      </c>
      <c r="AF40">
        <v>0</v>
      </c>
      <c r="AG40">
        <v>0</v>
      </c>
      <c r="AH40">
        <v>0</v>
      </c>
      <c r="AI40">
        <v>7.6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0.8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ROUND(Y40*Source!I78,9)</f>
        <v>0.752</v>
      </c>
      <c r="CY40">
        <f t="shared" si="26"/>
        <v>211.96</v>
      </c>
      <c r="CZ40">
        <f t="shared" si="27"/>
        <v>25.8</v>
      </c>
      <c r="DA40">
        <f t="shared" si="28"/>
        <v>7.6</v>
      </c>
      <c r="DB40">
        <f t="shared" si="19"/>
        <v>20.64</v>
      </c>
      <c r="DC40">
        <f t="shared" si="20"/>
        <v>0</v>
      </c>
      <c r="DD40" t="s">
        <v>3</v>
      </c>
      <c r="DE40" t="s">
        <v>3</v>
      </c>
      <c r="DF40">
        <f t="shared" si="29"/>
        <v>147.44999999999999</v>
      </c>
      <c r="DG40">
        <f t="shared" si="30"/>
        <v>0</v>
      </c>
      <c r="DH40">
        <f t="shared" si="31"/>
        <v>0</v>
      </c>
      <c r="DI40">
        <f t="shared" si="25"/>
        <v>0</v>
      </c>
      <c r="DJ40">
        <f t="shared" si="32"/>
        <v>147.44999999999999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ROW(Source!A78)</f>
        <v>78</v>
      </c>
      <c r="B41">
        <v>60232716</v>
      </c>
      <c r="C41">
        <v>60232945</v>
      </c>
      <c r="D41">
        <v>30571897</v>
      </c>
      <c r="E41">
        <v>1</v>
      </c>
      <c r="F41">
        <v>1</v>
      </c>
      <c r="G41">
        <v>30515945</v>
      </c>
      <c r="H41">
        <v>3</v>
      </c>
      <c r="I41" t="s">
        <v>291</v>
      </c>
      <c r="J41" t="s">
        <v>292</v>
      </c>
      <c r="K41" t="s">
        <v>293</v>
      </c>
      <c r="L41">
        <v>1348</v>
      </c>
      <c r="N41">
        <v>1009</v>
      </c>
      <c r="O41" t="s">
        <v>278</v>
      </c>
      <c r="P41" t="s">
        <v>278</v>
      </c>
      <c r="Q41">
        <v>1000</v>
      </c>
      <c r="W41">
        <v>0</v>
      </c>
      <c r="X41">
        <v>1488995423</v>
      </c>
      <c r="Y41">
        <f t="shared" si="15"/>
        <v>5.0000000000000001E-4</v>
      </c>
      <c r="AA41">
        <v>1617949.24</v>
      </c>
      <c r="AB41">
        <v>0</v>
      </c>
      <c r="AC41">
        <v>0</v>
      </c>
      <c r="AD41">
        <v>0</v>
      </c>
      <c r="AE41">
        <v>60966</v>
      </c>
      <c r="AF41">
        <v>0</v>
      </c>
      <c r="AG41">
        <v>0</v>
      </c>
      <c r="AH41">
        <v>0</v>
      </c>
      <c r="AI41">
        <v>24.55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5.0000000000000001E-4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ROUND(Y41*Source!I78,9)</f>
        <v>4.6999999999999999E-4</v>
      </c>
      <c r="CY41">
        <f t="shared" si="26"/>
        <v>1617949.24</v>
      </c>
      <c r="CZ41">
        <f t="shared" si="27"/>
        <v>60966</v>
      </c>
      <c r="DA41">
        <f t="shared" si="28"/>
        <v>24.55</v>
      </c>
      <c r="DB41">
        <f t="shared" si="19"/>
        <v>30.48</v>
      </c>
      <c r="DC41">
        <f t="shared" si="20"/>
        <v>0</v>
      </c>
      <c r="DD41" t="s">
        <v>3</v>
      </c>
      <c r="DE41" t="s">
        <v>3</v>
      </c>
      <c r="DF41">
        <f t="shared" si="29"/>
        <v>703.46</v>
      </c>
      <c r="DG41">
        <f t="shared" si="30"/>
        <v>0</v>
      </c>
      <c r="DH41">
        <f t="shared" si="31"/>
        <v>0</v>
      </c>
      <c r="DI41">
        <f t="shared" si="25"/>
        <v>0</v>
      </c>
      <c r="DJ41">
        <f t="shared" si="32"/>
        <v>703.46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ROW(Source!A78)</f>
        <v>78</v>
      </c>
      <c r="B42">
        <v>60232716</v>
      </c>
      <c r="C42">
        <v>60232945</v>
      </c>
      <c r="D42">
        <v>30571920</v>
      </c>
      <c r="E42">
        <v>1</v>
      </c>
      <c r="F42">
        <v>1</v>
      </c>
      <c r="G42">
        <v>30515945</v>
      </c>
      <c r="H42">
        <v>3</v>
      </c>
      <c r="I42" t="s">
        <v>294</v>
      </c>
      <c r="J42" t="s">
        <v>295</v>
      </c>
      <c r="K42" t="s">
        <v>296</v>
      </c>
      <c r="L42">
        <v>1348</v>
      </c>
      <c r="N42">
        <v>1009</v>
      </c>
      <c r="O42" t="s">
        <v>278</v>
      </c>
      <c r="P42" t="s">
        <v>278</v>
      </c>
      <c r="Q42">
        <v>1000</v>
      </c>
      <c r="W42">
        <v>0</v>
      </c>
      <c r="X42">
        <v>-391005678</v>
      </c>
      <c r="Y42">
        <f t="shared" si="15"/>
        <v>4.0000000000000003E-5</v>
      </c>
      <c r="AA42">
        <v>94661.04</v>
      </c>
      <c r="AB42">
        <v>0</v>
      </c>
      <c r="AC42">
        <v>0</v>
      </c>
      <c r="AD42">
        <v>0</v>
      </c>
      <c r="AE42">
        <v>7982.5</v>
      </c>
      <c r="AF42">
        <v>0</v>
      </c>
      <c r="AG42">
        <v>0</v>
      </c>
      <c r="AH42">
        <v>0</v>
      </c>
      <c r="AI42">
        <v>10.97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4.0000000000000003E-5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ROUND(Y42*Source!I78,9)</f>
        <v>3.7599999999999999E-5</v>
      </c>
      <c r="CY42">
        <f t="shared" si="26"/>
        <v>94661.04</v>
      </c>
      <c r="CZ42">
        <f t="shared" si="27"/>
        <v>7982.5</v>
      </c>
      <c r="DA42">
        <f t="shared" si="28"/>
        <v>10.97</v>
      </c>
      <c r="DB42">
        <f t="shared" si="19"/>
        <v>0.32</v>
      </c>
      <c r="DC42">
        <f t="shared" si="20"/>
        <v>0</v>
      </c>
      <c r="DD42" t="s">
        <v>3</v>
      </c>
      <c r="DE42" t="s">
        <v>3</v>
      </c>
      <c r="DF42">
        <f t="shared" si="29"/>
        <v>3.29</v>
      </c>
      <c r="DG42">
        <f t="shared" si="30"/>
        <v>0</v>
      </c>
      <c r="DH42">
        <f t="shared" si="31"/>
        <v>0</v>
      </c>
      <c r="DI42">
        <f t="shared" si="25"/>
        <v>0</v>
      </c>
      <c r="DJ42">
        <f t="shared" si="32"/>
        <v>3.29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ROW(Source!A78)</f>
        <v>78</v>
      </c>
      <c r="B43">
        <v>60232716</v>
      </c>
      <c r="C43">
        <v>60232945</v>
      </c>
      <c r="D43">
        <v>30584876</v>
      </c>
      <c r="E43">
        <v>1</v>
      </c>
      <c r="F43">
        <v>1</v>
      </c>
      <c r="G43">
        <v>30515945</v>
      </c>
      <c r="H43">
        <v>3</v>
      </c>
      <c r="I43" t="s">
        <v>297</v>
      </c>
      <c r="J43" t="s">
        <v>298</v>
      </c>
      <c r="K43" t="s">
        <v>299</v>
      </c>
      <c r="L43">
        <v>1356</v>
      </c>
      <c r="N43">
        <v>1010</v>
      </c>
      <c r="O43" t="s">
        <v>300</v>
      </c>
      <c r="P43" t="s">
        <v>300</v>
      </c>
      <c r="Q43">
        <v>1000</v>
      </c>
      <c r="W43">
        <v>0</v>
      </c>
      <c r="X43">
        <v>833010814</v>
      </c>
      <c r="Y43">
        <f t="shared" si="15"/>
        <v>4.0000000000000001E-3</v>
      </c>
      <c r="AA43">
        <v>1470.25</v>
      </c>
      <c r="AB43">
        <v>0</v>
      </c>
      <c r="AC43">
        <v>0</v>
      </c>
      <c r="AD43">
        <v>0</v>
      </c>
      <c r="AE43">
        <v>226.68</v>
      </c>
      <c r="AF43">
        <v>0</v>
      </c>
      <c r="AG43">
        <v>0</v>
      </c>
      <c r="AH43">
        <v>0</v>
      </c>
      <c r="AI43">
        <v>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4.0000000000000001E-3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ROUND(Y43*Source!I78,9)</f>
        <v>3.7599999999999999E-3</v>
      </c>
      <c r="CY43">
        <f t="shared" si="26"/>
        <v>1470.25</v>
      </c>
      <c r="CZ43">
        <f t="shared" si="27"/>
        <v>226.68</v>
      </c>
      <c r="DA43">
        <f t="shared" si="28"/>
        <v>6</v>
      </c>
      <c r="DB43">
        <f t="shared" si="19"/>
        <v>0.91</v>
      </c>
      <c r="DC43">
        <f t="shared" si="20"/>
        <v>0</v>
      </c>
      <c r="DD43" t="s">
        <v>3</v>
      </c>
      <c r="DE43" t="s">
        <v>3</v>
      </c>
      <c r="DF43">
        <f t="shared" si="29"/>
        <v>5.1100000000000003</v>
      </c>
      <c r="DG43">
        <f t="shared" si="30"/>
        <v>0</v>
      </c>
      <c r="DH43">
        <f t="shared" si="31"/>
        <v>0</v>
      </c>
      <c r="DI43">
        <f t="shared" si="25"/>
        <v>0</v>
      </c>
      <c r="DJ43">
        <f t="shared" si="32"/>
        <v>5.1100000000000003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ROW(Source!A78)</f>
        <v>78</v>
      </c>
      <c r="B44">
        <v>60232716</v>
      </c>
      <c r="C44">
        <v>60232945</v>
      </c>
      <c r="D44">
        <v>30584495</v>
      </c>
      <c r="E44">
        <v>1</v>
      </c>
      <c r="F44">
        <v>1</v>
      </c>
      <c r="G44">
        <v>30515945</v>
      </c>
      <c r="H44">
        <v>3</v>
      </c>
      <c r="I44" t="s">
        <v>301</v>
      </c>
      <c r="J44" t="s">
        <v>302</v>
      </c>
      <c r="K44" t="s">
        <v>303</v>
      </c>
      <c r="L44">
        <v>1301</v>
      </c>
      <c r="N44">
        <v>1003</v>
      </c>
      <c r="O44" t="s">
        <v>72</v>
      </c>
      <c r="P44" t="s">
        <v>72</v>
      </c>
      <c r="Q44">
        <v>1</v>
      </c>
      <c r="W44">
        <v>0</v>
      </c>
      <c r="X44">
        <v>-823101399</v>
      </c>
      <c r="Y44">
        <f t="shared" si="15"/>
        <v>0.96</v>
      </c>
      <c r="AA44">
        <v>5.0999999999999996</v>
      </c>
      <c r="AB44">
        <v>0</v>
      </c>
      <c r="AC44">
        <v>0</v>
      </c>
      <c r="AD44">
        <v>0</v>
      </c>
      <c r="AE44">
        <v>0.7</v>
      </c>
      <c r="AF44">
        <v>0</v>
      </c>
      <c r="AG44">
        <v>0</v>
      </c>
      <c r="AH44">
        <v>0</v>
      </c>
      <c r="AI44">
        <v>6.74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0.96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ROUND(Y44*Source!I78,9)</f>
        <v>0.90239999999999998</v>
      </c>
      <c r="CY44">
        <f t="shared" si="26"/>
        <v>5.0999999999999996</v>
      </c>
      <c r="CZ44">
        <f t="shared" si="27"/>
        <v>0.7</v>
      </c>
      <c r="DA44">
        <f t="shared" si="28"/>
        <v>6.74</v>
      </c>
      <c r="DB44">
        <f t="shared" si="19"/>
        <v>0.67</v>
      </c>
      <c r="DC44">
        <f t="shared" si="20"/>
        <v>0</v>
      </c>
      <c r="DD44" t="s">
        <v>3</v>
      </c>
      <c r="DE44" t="s">
        <v>3</v>
      </c>
      <c r="DF44">
        <f t="shared" si="29"/>
        <v>4.26</v>
      </c>
      <c r="DG44">
        <f t="shared" si="30"/>
        <v>0</v>
      </c>
      <c r="DH44">
        <f t="shared" si="31"/>
        <v>0</v>
      </c>
      <c r="DI44">
        <f t="shared" si="25"/>
        <v>0</v>
      </c>
      <c r="DJ44">
        <f t="shared" si="32"/>
        <v>4.26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ROW(Source!A78)</f>
        <v>78</v>
      </c>
      <c r="B45">
        <v>60232716</v>
      </c>
      <c r="C45">
        <v>60232945</v>
      </c>
      <c r="D45">
        <v>30584497</v>
      </c>
      <c r="E45">
        <v>1</v>
      </c>
      <c r="F45">
        <v>1</v>
      </c>
      <c r="G45">
        <v>30515945</v>
      </c>
      <c r="H45">
        <v>3</v>
      </c>
      <c r="I45" t="s">
        <v>304</v>
      </c>
      <c r="J45" t="s">
        <v>305</v>
      </c>
      <c r="K45" t="s">
        <v>306</v>
      </c>
      <c r="L45">
        <v>1356</v>
      </c>
      <c r="N45">
        <v>1010</v>
      </c>
      <c r="O45" t="s">
        <v>300</v>
      </c>
      <c r="P45" t="s">
        <v>300</v>
      </c>
      <c r="Q45">
        <v>1000</v>
      </c>
      <c r="W45">
        <v>0</v>
      </c>
      <c r="X45">
        <v>-402432771</v>
      </c>
      <c r="Y45">
        <f t="shared" si="15"/>
        <v>8.3199999999999993E-3</v>
      </c>
      <c r="AA45">
        <v>229.8</v>
      </c>
      <c r="AB45">
        <v>0</v>
      </c>
      <c r="AC45">
        <v>0</v>
      </c>
      <c r="AD45">
        <v>0</v>
      </c>
      <c r="AE45">
        <v>6.44</v>
      </c>
      <c r="AF45">
        <v>0</v>
      </c>
      <c r="AG45">
        <v>0</v>
      </c>
      <c r="AH45">
        <v>0</v>
      </c>
      <c r="AI45">
        <v>33.01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8.3199999999999993E-3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ROUND(Y45*Source!I78,9)</f>
        <v>7.8207999999999993E-3</v>
      </c>
      <c r="CY45">
        <f t="shared" si="26"/>
        <v>229.8</v>
      </c>
      <c r="CZ45">
        <f t="shared" si="27"/>
        <v>6.44</v>
      </c>
      <c r="DA45">
        <f t="shared" si="28"/>
        <v>33.01</v>
      </c>
      <c r="DB45">
        <f t="shared" si="19"/>
        <v>0.05</v>
      </c>
      <c r="DC45">
        <f t="shared" si="20"/>
        <v>0</v>
      </c>
      <c r="DD45" t="s">
        <v>3</v>
      </c>
      <c r="DE45" t="s">
        <v>3</v>
      </c>
      <c r="DF45">
        <f t="shared" si="29"/>
        <v>1.66</v>
      </c>
      <c r="DG45">
        <f t="shared" si="30"/>
        <v>0</v>
      </c>
      <c r="DH45">
        <f t="shared" si="31"/>
        <v>0</v>
      </c>
      <c r="DI45">
        <f t="shared" si="25"/>
        <v>0</v>
      </c>
      <c r="DJ45">
        <f t="shared" si="32"/>
        <v>1.66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ROW(Source!A82)</f>
        <v>82</v>
      </c>
      <c r="B46">
        <v>60232716</v>
      </c>
      <c r="C46">
        <v>60232960</v>
      </c>
      <c r="D46">
        <v>30515951</v>
      </c>
      <c r="E46">
        <v>30515945</v>
      </c>
      <c r="F46">
        <v>1</v>
      </c>
      <c r="G46">
        <v>30515945</v>
      </c>
      <c r="H46">
        <v>1</v>
      </c>
      <c r="I46" t="s">
        <v>231</v>
      </c>
      <c r="J46" t="s">
        <v>3</v>
      </c>
      <c r="K46" t="s">
        <v>232</v>
      </c>
      <c r="L46">
        <v>1191</v>
      </c>
      <c r="N46">
        <v>1013</v>
      </c>
      <c r="O46" t="s">
        <v>233</v>
      </c>
      <c r="P46" t="s">
        <v>233</v>
      </c>
      <c r="Q46">
        <v>1</v>
      </c>
      <c r="W46">
        <v>0</v>
      </c>
      <c r="X46">
        <v>476480486</v>
      </c>
      <c r="Y46">
        <f t="shared" si="15"/>
        <v>2.83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2.83</v>
      </c>
      <c r="AU46" t="s">
        <v>3</v>
      </c>
      <c r="AV46">
        <v>1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ROUND(AT46*Source!I82*AH46*AL46,2)</f>
        <v>0</v>
      </c>
      <c r="CV46">
        <f>ROUND(Y46*Source!I82,9)</f>
        <v>33.96</v>
      </c>
      <c r="CW46">
        <v>0</v>
      </c>
      <c r="CX46">
        <f>ROUND(Y46*Source!I82,9)</f>
        <v>33.96</v>
      </c>
      <c r="CY46">
        <f>AD46</f>
        <v>0</v>
      </c>
      <c r="CZ46">
        <f>AH46</f>
        <v>0</v>
      </c>
      <c r="DA46">
        <f>AL46</f>
        <v>1</v>
      </c>
      <c r="DB46">
        <f t="shared" si="19"/>
        <v>0</v>
      </c>
      <c r="DC46">
        <f t="shared" si="20"/>
        <v>0</v>
      </c>
      <c r="DD46" t="s">
        <v>3</v>
      </c>
      <c r="DE46" t="s">
        <v>3</v>
      </c>
      <c r="DF46">
        <f>ROUND(ROUND(AE46,2)*CX46,2)</f>
        <v>0</v>
      </c>
      <c r="DG46">
        <f t="shared" si="30"/>
        <v>0</v>
      </c>
      <c r="DH46">
        <f t="shared" si="31"/>
        <v>0</v>
      </c>
      <c r="DI46">
        <f t="shared" si="2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ROW(Source!A82)</f>
        <v>82</v>
      </c>
      <c r="B47">
        <v>60232716</v>
      </c>
      <c r="C47">
        <v>60232960</v>
      </c>
      <c r="D47">
        <v>30573415</v>
      </c>
      <c r="E47">
        <v>1</v>
      </c>
      <c r="F47">
        <v>1</v>
      </c>
      <c r="G47">
        <v>30515945</v>
      </c>
      <c r="H47">
        <v>3</v>
      </c>
      <c r="I47" t="s">
        <v>307</v>
      </c>
      <c r="J47" t="s">
        <v>308</v>
      </c>
      <c r="K47" t="s">
        <v>309</v>
      </c>
      <c r="L47">
        <v>1346</v>
      </c>
      <c r="N47">
        <v>1009</v>
      </c>
      <c r="O47" t="s">
        <v>105</v>
      </c>
      <c r="P47" t="s">
        <v>105</v>
      </c>
      <c r="Q47">
        <v>1</v>
      </c>
      <c r="W47">
        <v>0</v>
      </c>
      <c r="X47">
        <v>-1558522825</v>
      </c>
      <c r="Y47">
        <f t="shared" si="15"/>
        <v>0.15</v>
      </c>
      <c r="AA47">
        <v>63.64</v>
      </c>
      <c r="AB47">
        <v>0</v>
      </c>
      <c r="AC47">
        <v>0</v>
      </c>
      <c r="AD47">
        <v>0</v>
      </c>
      <c r="AE47">
        <v>6.27</v>
      </c>
      <c r="AF47">
        <v>0</v>
      </c>
      <c r="AG47">
        <v>0</v>
      </c>
      <c r="AH47">
        <v>0</v>
      </c>
      <c r="AI47">
        <v>10.15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0.15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ROUND(Y47*Source!I82,9)</f>
        <v>1.8</v>
      </c>
      <c r="CY47">
        <f t="shared" ref="CY47:CY52" si="33">AA47</f>
        <v>63.64</v>
      </c>
      <c r="CZ47">
        <f t="shared" ref="CZ47:CZ52" si="34">AE47</f>
        <v>6.27</v>
      </c>
      <c r="DA47">
        <f t="shared" ref="DA47:DA52" si="35">AI47</f>
        <v>10.15</v>
      </c>
      <c r="DB47">
        <f t="shared" si="19"/>
        <v>0.94</v>
      </c>
      <c r="DC47">
        <f t="shared" si="20"/>
        <v>0</v>
      </c>
      <c r="DD47" t="s">
        <v>3</v>
      </c>
      <c r="DE47" t="s">
        <v>3</v>
      </c>
      <c r="DF47">
        <f t="shared" ref="DF47:DF52" si="36">ROUND(ROUND(AE47*AI47,2)*CX47,2)</f>
        <v>114.55</v>
      </c>
      <c r="DG47">
        <f t="shared" si="30"/>
        <v>0</v>
      </c>
      <c r="DH47">
        <f t="shared" si="31"/>
        <v>0</v>
      </c>
      <c r="DI47">
        <f t="shared" si="25"/>
        <v>0</v>
      </c>
      <c r="DJ47">
        <f t="shared" ref="DJ47:DJ52" si="37">DF47</f>
        <v>114.55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ROW(Source!A82)</f>
        <v>82</v>
      </c>
      <c r="B48">
        <v>60232716</v>
      </c>
      <c r="C48">
        <v>60232960</v>
      </c>
      <c r="D48">
        <v>30574204</v>
      </c>
      <c r="E48">
        <v>1</v>
      </c>
      <c r="F48">
        <v>1</v>
      </c>
      <c r="G48">
        <v>30515945</v>
      </c>
      <c r="H48">
        <v>3</v>
      </c>
      <c r="I48" t="s">
        <v>310</v>
      </c>
      <c r="J48" t="s">
        <v>311</v>
      </c>
      <c r="K48" t="s">
        <v>312</v>
      </c>
      <c r="L48">
        <v>1348</v>
      </c>
      <c r="N48">
        <v>1009</v>
      </c>
      <c r="O48" t="s">
        <v>278</v>
      </c>
      <c r="P48" t="s">
        <v>278</v>
      </c>
      <c r="Q48">
        <v>1000</v>
      </c>
      <c r="W48">
        <v>0</v>
      </c>
      <c r="X48">
        <v>-1966439634</v>
      </c>
      <c r="Y48">
        <f t="shared" si="15"/>
        <v>1.0000000000000001E-5</v>
      </c>
      <c r="AA48">
        <v>77128.320000000007</v>
      </c>
      <c r="AB48">
        <v>0</v>
      </c>
      <c r="AC48">
        <v>0</v>
      </c>
      <c r="AD48">
        <v>0</v>
      </c>
      <c r="AE48">
        <v>16480.41</v>
      </c>
      <c r="AF48">
        <v>0</v>
      </c>
      <c r="AG48">
        <v>0</v>
      </c>
      <c r="AH48">
        <v>0</v>
      </c>
      <c r="AI48">
        <v>4.68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1.0000000000000001E-5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ROUND(Y48*Source!I82,9)</f>
        <v>1.2E-4</v>
      </c>
      <c r="CY48">
        <f t="shared" si="33"/>
        <v>77128.320000000007</v>
      </c>
      <c r="CZ48">
        <f t="shared" si="34"/>
        <v>16480.41</v>
      </c>
      <c r="DA48">
        <f t="shared" si="35"/>
        <v>4.68</v>
      </c>
      <c r="DB48">
        <f t="shared" si="19"/>
        <v>0.16</v>
      </c>
      <c r="DC48">
        <f t="shared" si="20"/>
        <v>0</v>
      </c>
      <c r="DD48" t="s">
        <v>3</v>
      </c>
      <c r="DE48" t="s">
        <v>3</v>
      </c>
      <c r="DF48">
        <f t="shared" si="36"/>
        <v>9.26</v>
      </c>
      <c r="DG48">
        <f t="shared" si="30"/>
        <v>0</v>
      </c>
      <c r="DH48">
        <f t="shared" si="31"/>
        <v>0</v>
      </c>
      <c r="DI48">
        <f t="shared" si="25"/>
        <v>0</v>
      </c>
      <c r="DJ48">
        <f t="shared" si="37"/>
        <v>9.26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ROW(Source!A82)</f>
        <v>82</v>
      </c>
      <c r="B49">
        <v>60232716</v>
      </c>
      <c r="C49">
        <v>60232960</v>
      </c>
      <c r="D49">
        <v>30574814</v>
      </c>
      <c r="E49">
        <v>1</v>
      </c>
      <c r="F49">
        <v>1</v>
      </c>
      <c r="G49">
        <v>30515945</v>
      </c>
      <c r="H49">
        <v>3</v>
      </c>
      <c r="I49" t="s">
        <v>313</v>
      </c>
      <c r="J49" t="s">
        <v>314</v>
      </c>
      <c r="K49" t="s">
        <v>315</v>
      </c>
      <c r="L49">
        <v>1296</v>
      </c>
      <c r="N49">
        <v>1002</v>
      </c>
      <c r="O49" t="s">
        <v>316</v>
      </c>
      <c r="P49" t="s">
        <v>316</v>
      </c>
      <c r="Q49">
        <v>1</v>
      </c>
      <c r="W49">
        <v>0</v>
      </c>
      <c r="X49">
        <v>1316136962</v>
      </c>
      <c r="Y49">
        <f t="shared" si="15"/>
        <v>1.1299999999999999</v>
      </c>
      <c r="AA49">
        <v>101.3</v>
      </c>
      <c r="AB49">
        <v>0</v>
      </c>
      <c r="AC49">
        <v>0</v>
      </c>
      <c r="AD49">
        <v>0</v>
      </c>
      <c r="AE49">
        <v>16.260000000000002</v>
      </c>
      <c r="AF49">
        <v>0</v>
      </c>
      <c r="AG49">
        <v>0</v>
      </c>
      <c r="AH49">
        <v>0</v>
      </c>
      <c r="AI49">
        <v>6.23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1.1299999999999999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ROUND(Y49*Source!I82,9)</f>
        <v>13.56</v>
      </c>
      <c r="CY49">
        <f t="shared" si="33"/>
        <v>101.3</v>
      </c>
      <c r="CZ49">
        <f t="shared" si="34"/>
        <v>16.260000000000002</v>
      </c>
      <c r="DA49">
        <f t="shared" si="35"/>
        <v>6.23</v>
      </c>
      <c r="DB49">
        <f t="shared" si="19"/>
        <v>18.37</v>
      </c>
      <c r="DC49">
        <f t="shared" si="20"/>
        <v>0</v>
      </c>
      <c r="DD49" t="s">
        <v>3</v>
      </c>
      <c r="DE49" t="s">
        <v>3</v>
      </c>
      <c r="DF49">
        <f t="shared" si="36"/>
        <v>1373.63</v>
      </c>
      <c r="DG49">
        <f t="shared" si="30"/>
        <v>0</v>
      </c>
      <c r="DH49">
        <f t="shared" si="31"/>
        <v>0</v>
      </c>
      <c r="DI49">
        <f t="shared" si="25"/>
        <v>0</v>
      </c>
      <c r="DJ49">
        <f t="shared" si="37"/>
        <v>1373.63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ROW(Source!A82)</f>
        <v>82</v>
      </c>
      <c r="B50">
        <v>60232716</v>
      </c>
      <c r="C50">
        <v>60232960</v>
      </c>
      <c r="D50">
        <v>30584876</v>
      </c>
      <c r="E50">
        <v>1</v>
      </c>
      <c r="F50">
        <v>1</v>
      </c>
      <c r="G50">
        <v>30515945</v>
      </c>
      <c r="H50">
        <v>3</v>
      </c>
      <c r="I50" t="s">
        <v>297</v>
      </c>
      <c r="J50" t="s">
        <v>298</v>
      </c>
      <c r="K50" t="s">
        <v>299</v>
      </c>
      <c r="L50">
        <v>1356</v>
      </c>
      <c r="N50">
        <v>1010</v>
      </c>
      <c r="O50" t="s">
        <v>300</v>
      </c>
      <c r="P50" t="s">
        <v>300</v>
      </c>
      <c r="Q50">
        <v>1000</v>
      </c>
      <c r="W50">
        <v>0</v>
      </c>
      <c r="X50">
        <v>833010814</v>
      </c>
      <c r="Y50">
        <f t="shared" si="15"/>
        <v>1E-3</v>
      </c>
      <c r="AA50">
        <v>1360.08</v>
      </c>
      <c r="AB50">
        <v>0</v>
      </c>
      <c r="AC50">
        <v>0</v>
      </c>
      <c r="AD50">
        <v>0</v>
      </c>
      <c r="AE50">
        <v>226.68</v>
      </c>
      <c r="AF50">
        <v>0</v>
      </c>
      <c r="AG50">
        <v>0</v>
      </c>
      <c r="AH50">
        <v>0</v>
      </c>
      <c r="AI50">
        <v>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1E-3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ROUND(Y50*Source!I82,9)</f>
        <v>1.2E-2</v>
      </c>
      <c r="CY50">
        <f t="shared" si="33"/>
        <v>1360.08</v>
      </c>
      <c r="CZ50">
        <f t="shared" si="34"/>
        <v>226.68</v>
      </c>
      <c r="DA50">
        <f t="shared" si="35"/>
        <v>6</v>
      </c>
      <c r="DB50">
        <f t="shared" si="19"/>
        <v>0.23</v>
      </c>
      <c r="DC50">
        <f t="shared" si="20"/>
        <v>0</v>
      </c>
      <c r="DD50" t="s">
        <v>3</v>
      </c>
      <c r="DE50" t="s">
        <v>3</v>
      </c>
      <c r="DF50">
        <f t="shared" si="36"/>
        <v>16.32</v>
      </c>
      <c r="DG50">
        <f t="shared" si="30"/>
        <v>0</v>
      </c>
      <c r="DH50">
        <f t="shared" si="31"/>
        <v>0</v>
      </c>
      <c r="DI50">
        <f t="shared" si="25"/>
        <v>0</v>
      </c>
      <c r="DJ50">
        <f t="shared" si="37"/>
        <v>16.32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ROW(Source!A82)</f>
        <v>82</v>
      </c>
      <c r="B51">
        <v>60232716</v>
      </c>
      <c r="C51">
        <v>60232960</v>
      </c>
      <c r="D51">
        <v>30584495</v>
      </c>
      <c r="E51">
        <v>1</v>
      </c>
      <c r="F51">
        <v>1</v>
      </c>
      <c r="G51">
        <v>30515945</v>
      </c>
      <c r="H51">
        <v>3</v>
      </c>
      <c r="I51" t="s">
        <v>301</v>
      </c>
      <c r="J51" t="s">
        <v>302</v>
      </c>
      <c r="K51" t="s">
        <v>303</v>
      </c>
      <c r="L51">
        <v>1301</v>
      </c>
      <c r="N51">
        <v>1003</v>
      </c>
      <c r="O51" t="s">
        <v>72</v>
      </c>
      <c r="P51" t="s">
        <v>72</v>
      </c>
      <c r="Q51">
        <v>1</v>
      </c>
      <c r="W51">
        <v>0</v>
      </c>
      <c r="X51">
        <v>-823101399</v>
      </c>
      <c r="Y51">
        <f t="shared" si="15"/>
        <v>0.24</v>
      </c>
      <c r="AA51">
        <v>4.72</v>
      </c>
      <c r="AB51">
        <v>0</v>
      </c>
      <c r="AC51">
        <v>0</v>
      </c>
      <c r="AD51">
        <v>0</v>
      </c>
      <c r="AE51">
        <v>0.7</v>
      </c>
      <c r="AF51">
        <v>0</v>
      </c>
      <c r="AG51">
        <v>0</v>
      </c>
      <c r="AH51">
        <v>0</v>
      </c>
      <c r="AI51">
        <v>6.74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0.24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ROUND(Y51*Source!I82,9)</f>
        <v>2.88</v>
      </c>
      <c r="CY51">
        <f t="shared" si="33"/>
        <v>4.72</v>
      </c>
      <c r="CZ51">
        <f t="shared" si="34"/>
        <v>0.7</v>
      </c>
      <c r="DA51">
        <f t="shared" si="35"/>
        <v>6.74</v>
      </c>
      <c r="DB51">
        <f t="shared" si="19"/>
        <v>0.17</v>
      </c>
      <c r="DC51">
        <f t="shared" si="20"/>
        <v>0</v>
      </c>
      <c r="DD51" t="s">
        <v>3</v>
      </c>
      <c r="DE51" t="s">
        <v>3</v>
      </c>
      <c r="DF51">
        <f t="shared" si="36"/>
        <v>13.59</v>
      </c>
      <c r="DG51">
        <f t="shared" si="30"/>
        <v>0</v>
      </c>
      <c r="DH51">
        <f t="shared" si="31"/>
        <v>0</v>
      </c>
      <c r="DI51">
        <f t="shared" si="25"/>
        <v>0</v>
      </c>
      <c r="DJ51">
        <f t="shared" si="37"/>
        <v>13.59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ROW(Source!A82)</f>
        <v>82</v>
      </c>
      <c r="B52">
        <v>60232716</v>
      </c>
      <c r="C52">
        <v>60232960</v>
      </c>
      <c r="D52">
        <v>30584497</v>
      </c>
      <c r="E52">
        <v>1</v>
      </c>
      <c r="F52">
        <v>1</v>
      </c>
      <c r="G52">
        <v>30515945</v>
      </c>
      <c r="H52">
        <v>3</v>
      </c>
      <c r="I52" t="s">
        <v>304</v>
      </c>
      <c r="J52" t="s">
        <v>305</v>
      </c>
      <c r="K52" t="s">
        <v>306</v>
      </c>
      <c r="L52">
        <v>1356</v>
      </c>
      <c r="N52">
        <v>1010</v>
      </c>
      <c r="O52" t="s">
        <v>300</v>
      </c>
      <c r="P52" t="s">
        <v>300</v>
      </c>
      <c r="Q52">
        <v>1000</v>
      </c>
      <c r="W52">
        <v>0</v>
      </c>
      <c r="X52">
        <v>-402432771</v>
      </c>
      <c r="Y52">
        <f t="shared" si="15"/>
        <v>2.0400000000000001E-3</v>
      </c>
      <c r="AA52">
        <v>212.58</v>
      </c>
      <c r="AB52">
        <v>0</v>
      </c>
      <c r="AC52">
        <v>0</v>
      </c>
      <c r="AD52">
        <v>0</v>
      </c>
      <c r="AE52">
        <v>6.44</v>
      </c>
      <c r="AF52">
        <v>0</v>
      </c>
      <c r="AG52">
        <v>0</v>
      </c>
      <c r="AH52">
        <v>0</v>
      </c>
      <c r="AI52">
        <v>33.01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2.0400000000000001E-3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ROUND(Y52*Source!I82,9)</f>
        <v>2.4479999999999998E-2</v>
      </c>
      <c r="CY52">
        <f t="shared" si="33"/>
        <v>212.58</v>
      </c>
      <c r="CZ52">
        <f t="shared" si="34"/>
        <v>6.44</v>
      </c>
      <c r="DA52">
        <f t="shared" si="35"/>
        <v>33.01</v>
      </c>
      <c r="DB52">
        <f t="shared" si="19"/>
        <v>0.01</v>
      </c>
      <c r="DC52">
        <f t="shared" si="20"/>
        <v>0</v>
      </c>
      <c r="DD52" t="s">
        <v>3</v>
      </c>
      <c r="DE52" t="s">
        <v>3</v>
      </c>
      <c r="DF52">
        <f t="shared" si="36"/>
        <v>5.2</v>
      </c>
      <c r="DG52">
        <f t="shared" si="30"/>
        <v>0</v>
      </c>
      <c r="DH52">
        <f t="shared" si="31"/>
        <v>0</v>
      </c>
      <c r="DI52">
        <f t="shared" si="25"/>
        <v>0</v>
      </c>
      <c r="DJ52">
        <f t="shared" si="37"/>
        <v>5.2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ROW(Source!A86)</f>
        <v>86</v>
      </c>
      <c r="B53">
        <v>60232716</v>
      </c>
      <c r="C53">
        <v>60232970</v>
      </c>
      <c r="D53">
        <v>30515951</v>
      </c>
      <c r="E53">
        <v>30515945</v>
      </c>
      <c r="F53">
        <v>1</v>
      </c>
      <c r="G53">
        <v>30515945</v>
      </c>
      <c r="H53">
        <v>1</v>
      </c>
      <c r="I53" t="s">
        <v>231</v>
      </c>
      <c r="J53" t="s">
        <v>3</v>
      </c>
      <c r="K53" t="s">
        <v>232</v>
      </c>
      <c r="L53">
        <v>1191</v>
      </c>
      <c r="N53">
        <v>1013</v>
      </c>
      <c r="O53" t="s">
        <v>233</v>
      </c>
      <c r="P53" t="s">
        <v>233</v>
      </c>
      <c r="Q53">
        <v>1</v>
      </c>
      <c r="W53">
        <v>0</v>
      </c>
      <c r="X53">
        <v>476480486</v>
      </c>
      <c r="Y53">
        <f t="shared" si="15"/>
        <v>38.4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38.4</v>
      </c>
      <c r="AU53" t="s">
        <v>3</v>
      </c>
      <c r="AV53">
        <v>1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ROUND(AT53*Source!I86*AH53*AL53,2)</f>
        <v>0</v>
      </c>
      <c r="CV53">
        <f>ROUND(Y53*Source!I86,9)</f>
        <v>12.288</v>
      </c>
      <c r="CW53">
        <v>0</v>
      </c>
      <c r="CX53">
        <f>ROUND(Y53*Source!I86,9)</f>
        <v>12.288</v>
      </c>
      <c r="CY53">
        <f>AD53</f>
        <v>0</v>
      </c>
      <c r="CZ53">
        <f>AH53</f>
        <v>0</v>
      </c>
      <c r="DA53">
        <f>AL53</f>
        <v>1</v>
      </c>
      <c r="DB53">
        <f t="shared" si="19"/>
        <v>0</v>
      </c>
      <c r="DC53">
        <f t="shared" si="20"/>
        <v>0</v>
      </c>
      <c r="DD53" t="s">
        <v>3</v>
      </c>
      <c r="DE53" t="s">
        <v>3</v>
      </c>
      <c r="DF53">
        <f>ROUND(ROUND(AE53,2)*CX53,2)</f>
        <v>0</v>
      </c>
      <c r="DG53">
        <f t="shared" si="30"/>
        <v>0</v>
      </c>
      <c r="DH53">
        <f t="shared" si="31"/>
        <v>0</v>
      </c>
      <c r="DI53">
        <f t="shared" si="25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ROW(Source!A87)</f>
        <v>87</v>
      </c>
      <c r="B54">
        <v>60232716</v>
      </c>
      <c r="C54">
        <v>60232972</v>
      </c>
      <c r="D54">
        <v>30515951</v>
      </c>
      <c r="E54">
        <v>30515945</v>
      </c>
      <c r="F54">
        <v>1</v>
      </c>
      <c r="G54">
        <v>30515945</v>
      </c>
      <c r="H54">
        <v>1</v>
      </c>
      <c r="I54" t="s">
        <v>231</v>
      </c>
      <c r="J54" t="s">
        <v>3</v>
      </c>
      <c r="K54" t="s">
        <v>232</v>
      </c>
      <c r="L54">
        <v>1191</v>
      </c>
      <c r="N54">
        <v>1013</v>
      </c>
      <c r="O54" t="s">
        <v>233</v>
      </c>
      <c r="P54" t="s">
        <v>233</v>
      </c>
      <c r="Q54">
        <v>1</v>
      </c>
      <c r="W54">
        <v>0</v>
      </c>
      <c r="X54">
        <v>476480486</v>
      </c>
      <c r="Y54">
        <f>(AT54*1.1)</f>
        <v>171.46800000000002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155.88</v>
      </c>
      <c r="AU54" t="s">
        <v>29</v>
      </c>
      <c r="AV54">
        <v>1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ROUND(AT54*Source!I87*AH54*AL54,2)</f>
        <v>0</v>
      </c>
      <c r="CV54">
        <f>ROUND(Y54*Source!I87,9)</f>
        <v>123.45696</v>
      </c>
      <c r="CW54">
        <v>0</v>
      </c>
      <c r="CX54">
        <f>ROUND(Y54*Source!I87,9)</f>
        <v>123.45696</v>
      </c>
      <c r="CY54">
        <f>AD54</f>
        <v>0</v>
      </c>
      <c r="CZ54">
        <f>AH54</f>
        <v>0</v>
      </c>
      <c r="DA54">
        <f>AL54</f>
        <v>1</v>
      </c>
      <c r="DB54">
        <f>ROUND((ROUND(AT54*CZ54,2)*1.1),6)</f>
        <v>0</v>
      </c>
      <c r="DC54">
        <f>ROUND((ROUND(AT54*AG54,2)*1.1),6)</f>
        <v>0</v>
      </c>
      <c r="DD54" t="s">
        <v>3</v>
      </c>
      <c r="DE54" t="s">
        <v>3</v>
      </c>
      <c r="DF54">
        <f>ROUND(ROUND(AE54,2)*CX54,2)</f>
        <v>0</v>
      </c>
      <c r="DG54">
        <f t="shared" si="30"/>
        <v>0</v>
      </c>
      <c r="DH54">
        <f t="shared" si="31"/>
        <v>0</v>
      </c>
      <c r="DI54">
        <f t="shared" si="2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ROW(Source!A87)</f>
        <v>87</v>
      </c>
      <c r="B55">
        <v>60232716</v>
      </c>
      <c r="C55">
        <v>60232972</v>
      </c>
      <c r="D55">
        <v>30595921</v>
      </c>
      <c r="E55">
        <v>1</v>
      </c>
      <c r="F55">
        <v>1</v>
      </c>
      <c r="G55">
        <v>30515945</v>
      </c>
      <c r="H55">
        <v>2</v>
      </c>
      <c r="I55" t="s">
        <v>317</v>
      </c>
      <c r="J55" t="s">
        <v>318</v>
      </c>
      <c r="K55" t="s">
        <v>319</v>
      </c>
      <c r="L55">
        <v>1368</v>
      </c>
      <c r="N55">
        <v>1011</v>
      </c>
      <c r="O55" t="s">
        <v>237</v>
      </c>
      <c r="P55" t="s">
        <v>237</v>
      </c>
      <c r="Q55">
        <v>1</v>
      </c>
      <c r="W55">
        <v>0</v>
      </c>
      <c r="X55">
        <v>891616344</v>
      </c>
      <c r="Y55">
        <f>(AT55*1.1)</f>
        <v>21.692</v>
      </c>
      <c r="AA55">
        <v>0</v>
      </c>
      <c r="AB55">
        <v>264.43</v>
      </c>
      <c r="AC55">
        <v>112.01</v>
      </c>
      <c r="AD55">
        <v>0</v>
      </c>
      <c r="AE55">
        <v>0</v>
      </c>
      <c r="AF55">
        <v>36.08</v>
      </c>
      <c r="AG55">
        <v>3.1</v>
      </c>
      <c r="AH55">
        <v>0</v>
      </c>
      <c r="AI55">
        <v>1</v>
      </c>
      <c r="AJ55">
        <v>7</v>
      </c>
      <c r="AK55">
        <v>34.51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19.72</v>
      </c>
      <c r="AU55" t="s">
        <v>29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ROUND(Y55*Source!I87*DO55,9)</f>
        <v>0</v>
      </c>
      <c r="CX55">
        <f>ROUND(Y55*Source!I87,9)</f>
        <v>15.61824</v>
      </c>
      <c r="CY55">
        <f>AB55</f>
        <v>264.43</v>
      </c>
      <c r="CZ55">
        <f>AF55</f>
        <v>36.08</v>
      </c>
      <c r="DA55">
        <f>AJ55</f>
        <v>7</v>
      </c>
      <c r="DB55">
        <f>ROUND((ROUND(AT55*CZ55,2)*1.1),6)</f>
        <v>782.65</v>
      </c>
      <c r="DC55">
        <f>ROUND((ROUND(AT55*AG55,2)*1.1),6)</f>
        <v>67.242999999999995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3944.54</v>
      </c>
      <c r="DH55">
        <f>ROUND(ROUND(AG55*AK55,2)*CX55,2)</f>
        <v>1670.84</v>
      </c>
      <c r="DI55">
        <f t="shared" si="25"/>
        <v>0</v>
      </c>
      <c r="DJ55">
        <f>DG55</f>
        <v>3944.54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ROW(Source!A87)</f>
        <v>87</v>
      </c>
      <c r="B56">
        <v>60232716</v>
      </c>
      <c r="C56">
        <v>60232972</v>
      </c>
      <c r="D56">
        <v>30596074</v>
      </c>
      <c r="E56">
        <v>1</v>
      </c>
      <c r="F56">
        <v>1</v>
      </c>
      <c r="G56">
        <v>30515945</v>
      </c>
      <c r="H56">
        <v>2</v>
      </c>
      <c r="I56" t="s">
        <v>265</v>
      </c>
      <c r="J56" t="s">
        <v>266</v>
      </c>
      <c r="K56" t="s">
        <v>267</v>
      </c>
      <c r="L56">
        <v>1368</v>
      </c>
      <c r="N56">
        <v>1011</v>
      </c>
      <c r="O56" t="s">
        <v>237</v>
      </c>
      <c r="P56" t="s">
        <v>237</v>
      </c>
      <c r="Q56">
        <v>1</v>
      </c>
      <c r="W56">
        <v>0</v>
      </c>
      <c r="X56">
        <v>-1440889904</v>
      </c>
      <c r="Y56">
        <f>(AT56*1.1)</f>
        <v>5.5000000000000007E-2</v>
      </c>
      <c r="AA56">
        <v>0</v>
      </c>
      <c r="AB56">
        <v>1118.8900000000001</v>
      </c>
      <c r="AC56">
        <v>455.99</v>
      </c>
      <c r="AD56">
        <v>0</v>
      </c>
      <c r="AE56">
        <v>0</v>
      </c>
      <c r="AF56">
        <v>83.1</v>
      </c>
      <c r="AG56">
        <v>12.62</v>
      </c>
      <c r="AH56">
        <v>0</v>
      </c>
      <c r="AI56">
        <v>1</v>
      </c>
      <c r="AJ56">
        <v>12.86</v>
      </c>
      <c r="AK56">
        <v>34.51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0.05</v>
      </c>
      <c r="AU56" t="s">
        <v>29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ROUND(Y56*Source!I87*DO56,9)</f>
        <v>0</v>
      </c>
      <c r="CX56">
        <f>ROUND(Y56*Source!I87,9)</f>
        <v>3.9600000000000003E-2</v>
      </c>
      <c r="CY56">
        <f>AB56</f>
        <v>1118.8900000000001</v>
      </c>
      <c r="CZ56">
        <f>AF56</f>
        <v>83.1</v>
      </c>
      <c r="DA56">
        <f>AJ56</f>
        <v>12.86</v>
      </c>
      <c r="DB56">
        <f>ROUND((ROUND(AT56*CZ56,2)*1.1),6)</f>
        <v>4.5759999999999996</v>
      </c>
      <c r="DC56">
        <f>ROUND((ROUND(AT56*AG56,2)*1.1),6)</f>
        <v>0.69299999999999995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42.32</v>
      </c>
      <c r="DH56">
        <f>ROUND(ROUND(AG56*AK56,2)*CX56,2)</f>
        <v>17.25</v>
      </c>
      <c r="DI56">
        <f t="shared" si="25"/>
        <v>0</v>
      </c>
      <c r="DJ56">
        <f>DG56</f>
        <v>42.32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ROW(Source!A87)</f>
        <v>87</v>
      </c>
      <c r="B57">
        <v>60232716</v>
      </c>
      <c r="C57">
        <v>60232972</v>
      </c>
      <c r="D57">
        <v>30571178</v>
      </c>
      <c r="E57">
        <v>1</v>
      </c>
      <c r="F57">
        <v>1</v>
      </c>
      <c r="G57">
        <v>30515945</v>
      </c>
      <c r="H57">
        <v>3</v>
      </c>
      <c r="I57" t="s">
        <v>253</v>
      </c>
      <c r="J57" t="s">
        <v>254</v>
      </c>
      <c r="K57" t="s">
        <v>255</v>
      </c>
      <c r="L57">
        <v>1346</v>
      </c>
      <c r="N57">
        <v>1009</v>
      </c>
      <c r="O57" t="s">
        <v>105</v>
      </c>
      <c r="P57" t="s">
        <v>105</v>
      </c>
      <c r="Q57">
        <v>1</v>
      </c>
      <c r="W57">
        <v>0</v>
      </c>
      <c r="X57">
        <v>622621594</v>
      </c>
      <c r="Y57">
        <f>AT57</f>
        <v>10</v>
      </c>
      <c r="AA57">
        <v>53.61</v>
      </c>
      <c r="AB57">
        <v>0</v>
      </c>
      <c r="AC57">
        <v>0</v>
      </c>
      <c r="AD57">
        <v>0</v>
      </c>
      <c r="AE57">
        <v>1.61</v>
      </c>
      <c r="AF57">
        <v>0</v>
      </c>
      <c r="AG57">
        <v>0</v>
      </c>
      <c r="AH57">
        <v>0</v>
      </c>
      <c r="AI57">
        <v>33.299999999999997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10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ROUND(Y57*Source!I87,9)</f>
        <v>7.2</v>
      </c>
      <c r="CY57">
        <f>AA57</f>
        <v>53.61</v>
      </c>
      <c r="CZ57">
        <f>AE57</f>
        <v>1.61</v>
      </c>
      <c r="DA57">
        <f>AI57</f>
        <v>33.299999999999997</v>
      </c>
      <c r="DB57">
        <f>ROUND(ROUND(AT57*CZ57,2),6)</f>
        <v>16.100000000000001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385.99</v>
      </c>
      <c r="DG57">
        <f>ROUND(ROUND(AF57,2)*CX57,2)</f>
        <v>0</v>
      </c>
      <c r="DH57">
        <f>ROUND(ROUND(AG57,2)*CX57,2)</f>
        <v>0</v>
      </c>
      <c r="DI57">
        <f t="shared" si="25"/>
        <v>0</v>
      </c>
      <c r="DJ57">
        <f>DF57</f>
        <v>385.99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ROW(Source!A87)</f>
        <v>87</v>
      </c>
      <c r="B58">
        <v>60232716</v>
      </c>
      <c r="C58">
        <v>60232972</v>
      </c>
      <c r="D58">
        <v>30572395</v>
      </c>
      <c r="E58">
        <v>1</v>
      </c>
      <c r="F58">
        <v>1</v>
      </c>
      <c r="G58">
        <v>30515945</v>
      </c>
      <c r="H58">
        <v>3</v>
      </c>
      <c r="I58" t="s">
        <v>320</v>
      </c>
      <c r="J58" t="s">
        <v>321</v>
      </c>
      <c r="K58" t="s">
        <v>322</v>
      </c>
      <c r="L58">
        <v>1327</v>
      </c>
      <c r="N58">
        <v>1005</v>
      </c>
      <c r="O58" t="s">
        <v>274</v>
      </c>
      <c r="P58" t="s">
        <v>274</v>
      </c>
      <c r="Q58">
        <v>1</v>
      </c>
      <c r="W58">
        <v>0</v>
      </c>
      <c r="X58">
        <v>1780217480</v>
      </c>
      <c r="Y58">
        <f>AT58</f>
        <v>1</v>
      </c>
      <c r="AA58">
        <v>533.51</v>
      </c>
      <c r="AB58">
        <v>0</v>
      </c>
      <c r="AC58">
        <v>0</v>
      </c>
      <c r="AD58">
        <v>0</v>
      </c>
      <c r="AE58">
        <v>127.33</v>
      </c>
      <c r="AF58">
        <v>0</v>
      </c>
      <c r="AG58">
        <v>0</v>
      </c>
      <c r="AH58">
        <v>0</v>
      </c>
      <c r="AI58">
        <v>4.1900000000000004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ROUND(Y58*Source!I87,9)</f>
        <v>0.72</v>
      </c>
      <c r="CY58">
        <f>AA58</f>
        <v>533.51</v>
      </c>
      <c r="CZ58">
        <f>AE58</f>
        <v>127.33</v>
      </c>
      <c r="DA58">
        <f>AI58</f>
        <v>4.1900000000000004</v>
      </c>
      <c r="DB58">
        <f>ROUND(ROUND(AT58*CZ58,2),6)</f>
        <v>127.33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384.13</v>
      </c>
      <c r="DG58">
        <f>ROUND(ROUND(AF58,2)*CX58,2)</f>
        <v>0</v>
      </c>
      <c r="DH58">
        <f>ROUND(ROUND(AG58,2)*CX58,2)</f>
        <v>0</v>
      </c>
      <c r="DI58">
        <f t="shared" si="25"/>
        <v>0</v>
      </c>
      <c r="DJ58">
        <f>DF58</f>
        <v>384.13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ROW(Source!A87)</f>
        <v>87</v>
      </c>
      <c r="B59">
        <v>60232716</v>
      </c>
      <c r="C59">
        <v>60232972</v>
      </c>
      <c r="D59">
        <v>30573415</v>
      </c>
      <c r="E59">
        <v>1</v>
      </c>
      <c r="F59">
        <v>1</v>
      </c>
      <c r="G59">
        <v>30515945</v>
      </c>
      <c r="H59">
        <v>3</v>
      </c>
      <c r="I59" t="s">
        <v>307</v>
      </c>
      <c r="J59" t="s">
        <v>308</v>
      </c>
      <c r="K59" t="s">
        <v>309</v>
      </c>
      <c r="L59">
        <v>1346</v>
      </c>
      <c r="N59">
        <v>1009</v>
      </c>
      <c r="O59" t="s">
        <v>105</v>
      </c>
      <c r="P59" t="s">
        <v>105</v>
      </c>
      <c r="Q59">
        <v>1</v>
      </c>
      <c r="W59">
        <v>0</v>
      </c>
      <c r="X59">
        <v>-1558522825</v>
      </c>
      <c r="Y59">
        <f>AT59</f>
        <v>30.6</v>
      </c>
      <c r="AA59">
        <v>63.64</v>
      </c>
      <c r="AB59">
        <v>0</v>
      </c>
      <c r="AC59">
        <v>0</v>
      </c>
      <c r="AD59">
        <v>0</v>
      </c>
      <c r="AE59">
        <v>6.27</v>
      </c>
      <c r="AF59">
        <v>0</v>
      </c>
      <c r="AG59">
        <v>0</v>
      </c>
      <c r="AH59">
        <v>0</v>
      </c>
      <c r="AI59">
        <v>10.15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30.6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ROUND(Y59*Source!I87,9)</f>
        <v>22.032</v>
      </c>
      <c r="CY59">
        <f>AA59</f>
        <v>63.64</v>
      </c>
      <c r="CZ59">
        <f>AE59</f>
        <v>6.27</v>
      </c>
      <c r="DA59">
        <f>AI59</f>
        <v>10.15</v>
      </c>
      <c r="DB59">
        <f>ROUND(ROUND(AT59*CZ59,2),6)</f>
        <v>191.86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1402.12</v>
      </c>
      <c r="DG59">
        <f>ROUND(ROUND(AF59,2)*CX59,2)</f>
        <v>0</v>
      </c>
      <c r="DH59">
        <f>ROUND(ROUND(AG59,2)*CX59,2)</f>
        <v>0</v>
      </c>
      <c r="DI59">
        <f t="shared" si="25"/>
        <v>0</v>
      </c>
      <c r="DJ59">
        <f>DF59</f>
        <v>1402.12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ROW(Source!A87)</f>
        <v>87</v>
      </c>
      <c r="B60">
        <v>60232716</v>
      </c>
      <c r="C60">
        <v>60232972</v>
      </c>
      <c r="D60">
        <v>30574814</v>
      </c>
      <c r="E60">
        <v>1</v>
      </c>
      <c r="F60">
        <v>1</v>
      </c>
      <c r="G60">
        <v>30515945</v>
      </c>
      <c r="H60">
        <v>3</v>
      </c>
      <c r="I60" t="s">
        <v>313</v>
      </c>
      <c r="J60" t="s">
        <v>314</v>
      </c>
      <c r="K60" t="s">
        <v>315</v>
      </c>
      <c r="L60">
        <v>1296</v>
      </c>
      <c r="N60">
        <v>1002</v>
      </c>
      <c r="O60" t="s">
        <v>316</v>
      </c>
      <c r="P60" t="s">
        <v>316</v>
      </c>
      <c r="Q60">
        <v>1</v>
      </c>
      <c r="W60">
        <v>0</v>
      </c>
      <c r="X60">
        <v>1316136962</v>
      </c>
      <c r="Y60">
        <f>AT60</f>
        <v>5</v>
      </c>
      <c r="AA60">
        <v>101.3</v>
      </c>
      <c r="AB60">
        <v>0</v>
      </c>
      <c r="AC60">
        <v>0</v>
      </c>
      <c r="AD60">
        <v>0</v>
      </c>
      <c r="AE60">
        <v>16.260000000000002</v>
      </c>
      <c r="AF60">
        <v>0</v>
      </c>
      <c r="AG60">
        <v>0</v>
      </c>
      <c r="AH60">
        <v>0</v>
      </c>
      <c r="AI60">
        <v>6.23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ROUND(Y60*Source!I87,9)</f>
        <v>3.6</v>
      </c>
      <c r="CY60">
        <f>AA60</f>
        <v>101.3</v>
      </c>
      <c r="CZ60">
        <f>AE60</f>
        <v>16.260000000000002</v>
      </c>
      <c r="DA60">
        <f>AI60</f>
        <v>6.23</v>
      </c>
      <c r="DB60">
        <f>ROUND(ROUND(AT60*CZ60,2),6)</f>
        <v>81.3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364.68</v>
      </c>
      <c r="DG60">
        <f>ROUND(ROUND(AF60,2)*CX60,2)</f>
        <v>0</v>
      </c>
      <c r="DH60">
        <f>ROUND(ROUND(AG60,2)*CX60,2)</f>
        <v>0</v>
      </c>
      <c r="DI60">
        <f t="shared" si="25"/>
        <v>0</v>
      </c>
      <c r="DJ60">
        <f>DF60</f>
        <v>364.68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ROW(Source!A87)</f>
        <v>87</v>
      </c>
      <c r="B61">
        <v>60232716</v>
      </c>
      <c r="C61">
        <v>60232972</v>
      </c>
      <c r="D61">
        <v>30584830</v>
      </c>
      <c r="E61">
        <v>1</v>
      </c>
      <c r="F61">
        <v>1</v>
      </c>
      <c r="G61">
        <v>30515945</v>
      </c>
      <c r="H61">
        <v>3</v>
      </c>
      <c r="I61" t="s">
        <v>323</v>
      </c>
      <c r="J61" t="s">
        <v>324</v>
      </c>
      <c r="K61" t="s">
        <v>325</v>
      </c>
      <c r="L61">
        <v>1355</v>
      </c>
      <c r="N61">
        <v>1010</v>
      </c>
      <c r="O61" t="s">
        <v>211</v>
      </c>
      <c r="P61" t="s">
        <v>211</v>
      </c>
      <c r="Q61">
        <v>100</v>
      </c>
      <c r="W61">
        <v>0</v>
      </c>
      <c r="X61">
        <v>-1050050280</v>
      </c>
      <c r="Y61">
        <f>AT61</f>
        <v>2</v>
      </c>
      <c r="AA61">
        <v>223.01</v>
      </c>
      <c r="AB61">
        <v>0</v>
      </c>
      <c r="AC61">
        <v>0</v>
      </c>
      <c r="AD61">
        <v>0</v>
      </c>
      <c r="AE61">
        <v>59.47</v>
      </c>
      <c r="AF61">
        <v>0</v>
      </c>
      <c r="AG61">
        <v>0</v>
      </c>
      <c r="AH61">
        <v>0</v>
      </c>
      <c r="AI61">
        <v>3.75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ROUND(Y61*Source!I87,9)</f>
        <v>1.44</v>
      </c>
      <c r="CY61">
        <f>AA61</f>
        <v>223.01</v>
      </c>
      <c r="CZ61">
        <f>AE61</f>
        <v>59.47</v>
      </c>
      <c r="DA61">
        <f>AI61</f>
        <v>3.75</v>
      </c>
      <c r="DB61">
        <f>ROUND(ROUND(AT61*CZ61,2),6)</f>
        <v>118.94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321.13</v>
      </c>
      <c r="DG61">
        <f>ROUND(ROUND(AF61,2)*CX61,2)</f>
        <v>0</v>
      </c>
      <c r="DH61">
        <f>ROUND(ROUND(AG61,2)*CX61,2)</f>
        <v>0</v>
      </c>
      <c r="DI61">
        <f t="shared" si="25"/>
        <v>0</v>
      </c>
      <c r="DJ61">
        <f>DF61</f>
        <v>321.13</v>
      </c>
      <c r="DK61">
        <v>0</v>
      </c>
      <c r="DL61" t="s">
        <v>3</v>
      </c>
      <c r="DM61">
        <v>0</v>
      </c>
      <c r="DN61" t="s">
        <v>3</v>
      </c>
      <c r="DO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02-01-05</vt:lpstr>
      <vt:lpstr>Source</vt:lpstr>
      <vt:lpstr>SourceObSm</vt:lpstr>
      <vt:lpstr>SmtRes</vt:lpstr>
      <vt:lpstr>EtalonRes</vt:lpstr>
      <vt:lpstr>SrcKA</vt:lpstr>
      <vt:lpstr>'02-01-05'!Заголовки_для_печати</vt:lpstr>
      <vt:lpstr>'02-01-05'!Область_печати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2024-10-15T06:56:51Z</dcterms:created>
  <dcterms:modified xsi:type="dcterms:W3CDTF">2024-10-15T12:07:56Z</dcterms:modified>
</cp:coreProperties>
</file>